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15195" windowHeight="7725"/>
  </bookViews>
  <sheets>
    <sheet name="PONUDA" sheetId="2" r:id="rId1"/>
    <sheet name="KOP" sheetId="7" r:id="rId2"/>
    <sheet name="Sheet1" sheetId="8" r:id="rId3"/>
  </sheets>
  <externalReferences>
    <externalReference r:id="rId4"/>
  </externalReferences>
  <definedNames>
    <definedName name="_xlnm.Print_Area" localSheetId="0">PONUDA!$A$1:$J$55</definedName>
    <definedName name="ROBE_USLUGE">[1]ROBE_USLUGE!$A$3:$A$500</definedName>
  </definedNames>
  <calcPr calcId="124519"/>
</workbook>
</file>

<file path=xl/calcChain.xml><?xml version="1.0" encoding="utf-8"?>
<calcChain xmlns="http://schemas.openxmlformats.org/spreadsheetml/2006/main">
  <c r="B40" i="2"/>
  <c r="C40" s="1"/>
  <c r="D40"/>
  <c r="E40"/>
  <c r="K40"/>
  <c r="B41"/>
  <c r="C41" s="1"/>
  <c r="D41"/>
  <c r="E41"/>
  <c r="K41"/>
  <c r="B20"/>
  <c r="C20" s="1"/>
  <c r="D20"/>
  <c r="E20"/>
  <c r="K20"/>
  <c r="B21"/>
  <c r="C21" s="1"/>
  <c r="D21"/>
  <c r="E21"/>
  <c r="K21"/>
  <c r="B22"/>
  <c r="C22" s="1"/>
  <c r="D22"/>
  <c r="E22"/>
  <c r="K22"/>
  <c r="B23"/>
  <c r="C23" s="1"/>
  <c r="D23"/>
  <c r="E23"/>
  <c r="K23"/>
  <c r="B24"/>
  <c r="C24" s="1"/>
  <c r="D24"/>
  <c r="E24"/>
  <c r="K24"/>
  <c r="B25"/>
  <c r="C25" s="1"/>
  <c r="D25"/>
  <c r="E25"/>
  <c r="K25"/>
  <c r="B26"/>
  <c r="C26" s="1"/>
  <c r="D26"/>
  <c r="E26"/>
  <c r="K26"/>
  <c r="B27"/>
  <c r="C27" s="1"/>
  <c r="D27"/>
  <c r="E27"/>
  <c r="K27"/>
  <c r="B28"/>
  <c r="C28" s="1"/>
  <c r="D28"/>
  <c r="E28"/>
  <c r="K28"/>
  <c r="B29"/>
  <c r="C29" s="1"/>
  <c r="D29"/>
  <c r="E29"/>
  <c r="K29"/>
  <c r="B30"/>
  <c r="C30" s="1"/>
  <c r="D30"/>
  <c r="E30"/>
  <c r="K30"/>
  <c r="B31"/>
  <c r="C31" s="1"/>
  <c r="D31"/>
  <c r="E31"/>
  <c r="K31"/>
  <c r="B32"/>
  <c r="C32" s="1"/>
  <c r="D32"/>
  <c r="E32"/>
  <c r="K32"/>
  <c r="B33"/>
  <c r="C33" s="1"/>
  <c r="D33"/>
  <c r="E33"/>
  <c r="K33"/>
  <c r="B34"/>
  <c r="C34" s="1"/>
  <c r="D34"/>
  <c r="E34"/>
  <c r="K34"/>
  <c r="B35"/>
  <c r="C35" s="1"/>
  <c r="D35"/>
  <c r="E35"/>
  <c r="K35"/>
  <c r="B36"/>
  <c r="C36" s="1"/>
  <c r="D36"/>
  <c r="E36"/>
  <c r="K36"/>
  <c r="B37"/>
  <c r="C37" s="1"/>
  <c r="D37"/>
  <c r="E37"/>
  <c r="K37"/>
  <c r="B38"/>
  <c r="C38" s="1"/>
  <c r="D38"/>
  <c r="E38"/>
  <c r="K38"/>
  <c r="B39"/>
  <c r="C39" s="1"/>
  <c r="D39"/>
  <c r="E39"/>
  <c r="K39"/>
  <c r="K16" l="1"/>
  <c r="K17"/>
  <c r="K18"/>
  <c r="K19"/>
  <c r="K14"/>
  <c r="K15"/>
  <c r="B16"/>
  <c r="C16" s="1"/>
  <c r="D16"/>
  <c r="E16"/>
  <c r="B17"/>
  <c r="C17" s="1"/>
  <c r="D17"/>
  <c r="E17"/>
  <c r="B18"/>
  <c r="C18" s="1"/>
  <c r="D18"/>
  <c r="E18"/>
  <c r="B19"/>
  <c r="C19" s="1"/>
  <c r="D19"/>
  <c r="E19"/>
  <c r="D14" l="1"/>
  <c r="D15"/>
  <c r="J3" i="7" l="1"/>
  <c r="J4"/>
  <c r="J5"/>
  <c r="J6"/>
  <c r="J7"/>
  <c r="J8"/>
  <c r="J9"/>
  <c r="J10"/>
  <c r="J11"/>
  <c r="J12"/>
  <c r="J13"/>
  <c r="J14"/>
  <c r="J15"/>
  <c r="R40" l="1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E15" i="2" l="1"/>
  <c r="E14" l="1"/>
  <c r="N15" i="7"/>
  <c r="O15"/>
  <c r="N16"/>
  <c r="O16"/>
  <c r="N17"/>
  <c r="O17"/>
  <c r="N18"/>
  <c r="O18"/>
  <c r="N19"/>
  <c r="O19"/>
  <c r="N20"/>
  <c r="O20"/>
  <c r="N21"/>
  <c r="O21"/>
  <c r="N22"/>
  <c r="O22"/>
  <c r="N23"/>
  <c r="O23"/>
  <c r="N24"/>
  <c r="O24"/>
  <c r="N25"/>
  <c r="O25"/>
  <c r="P15"/>
  <c r="Q15"/>
  <c r="P16"/>
  <c r="Q16"/>
  <c r="P17"/>
  <c r="R17" s="1"/>
  <c r="G28" i="2" s="1"/>
  <c r="I28" s="1"/>
  <c r="Q17" i="7"/>
  <c r="S17" s="1"/>
  <c r="H28" i="2" s="1"/>
  <c r="J28" s="1"/>
  <c r="P18" i="7"/>
  <c r="R18" s="1"/>
  <c r="G29" i="2" s="1"/>
  <c r="I29" s="1"/>
  <c r="Q18" i="7"/>
  <c r="S18" s="1"/>
  <c r="H29" i="2" s="1"/>
  <c r="J29" s="1"/>
  <c r="P19" i="7"/>
  <c r="R19" s="1"/>
  <c r="G30" i="2" s="1"/>
  <c r="I30" s="1"/>
  <c r="Q19" i="7"/>
  <c r="S19" s="1"/>
  <c r="H30" i="2" s="1"/>
  <c r="J30" s="1"/>
  <c r="P20" i="7"/>
  <c r="R20" s="1"/>
  <c r="G31" i="2" s="1"/>
  <c r="I31" s="1"/>
  <c r="Q20" i="7"/>
  <c r="S20" s="1"/>
  <c r="H31" i="2" s="1"/>
  <c r="J31" s="1"/>
  <c r="P21" i="7"/>
  <c r="R21" s="1"/>
  <c r="G32" i="2" s="1"/>
  <c r="I32" s="1"/>
  <c r="Q21" i="7"/>
  <c r="S21" s="1"/>
  <c r="H32" i="2" s="1"/>
  <c r="J32" s="1"/>
  <c r="P22" i="7"/>
  <c r="R22" s="1"/>
  <c r="G33" i="2" s="1"/>
  <c r="I33" s="1"/>
  <c r="Q22" i="7"/>
  <c r="S22" s="1"/>
  <c r="H33" i="2" s="1"/>
  <c r="J33" s="1"/>
  <c r="P23" i="7"/>
  <c r="R23" s="1"/>
  <c r="G34" i="2" s="1"/>
  <c r="I34" s="1"/>
  <c r="Q23" i="7"/>
  <c r="S23" s="1"/>
  <c r="H34" i="2" s="1"/>
  <c r="J34" s="1"/>
  <c r="P24" i="7"/>
  <c r="R24" s="1"/>
  <c r="G35" i="2" s="1"/>
  <c r="I35" s="1"/>
  <c r="Q24" i="7"/>
  <c r="S24" s="1"/>
  <c r="H35" i="2" s="1"/>
  <c r="J35" s="1"/>
  <c r="P25" i="7"/>
  <c r="R25" s="1"/>
  <c r="G36" i="2" s="1"/>
  <c r="I36" s="1"/>
  <c r="Q25" i="7"/>
  <c r="S25" s="1"/>
  <c r="H36" i="2" s="1"/>
  <c r="J36" s="1"/>
  <c r="S16" i="7" l="1"/>
  <c r="H27" i="2" s="1"/>
  <c r="J27" s="1"/>
  <c r="S15" i="7"/>
  <c r="H26" i="2" s="1"/>
  <c r="J26" s="1"/>
  <c r="R16" i="7"/>
  <c r="G27" i="2" s="1"/>
  <c r="I27" s="1"/>
  <c r="R15" i="7"/>
  <c r="G26" i="2" s="1"/>
  <c r="I26" s="1"/>
  <c r="B14"/>
  <c r="C14" s="1"/>
  <c r="B15"/>
  <c r="C15" l="1"/>
  <c r="J16" i="7" l="1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K37"/>
  <c r="N37"/>
  <c r="P37" s="1"/>
  <c r="R37" s="1"/>
  <c r="O37"/>
  <c r="Q37" s="1"/>
  <c r="S37" s="1"/>
  <c r="K38"/>
  <c r="N38"/>
  <c r="P38" s="1"/>
  <c r="R38" s="1"/>
  <c r="O38"/>
  <c r="Q38" s="1"/>
  <c r="S38" s="1"/>
  <c r="K39"/>
  <c r="N39"/>
  <c r="P39" s="1"/>
  <c r="R39" s="1"/>
  <c r="O39"/>
  <c r="Q39" s="1"/>
  <c r="S39" s="1"/>
  <c r="K40"/>
  <c r="N40"/>
  <c r="O40"/>
  <c r="K41"/>
  <c r="N41"/>
  <c r="O41"/>
  <c r="K42"/>
  <c r="N42"/>
  <c r="O42"/>
  <c r="K43"/>
  <c r="N43"/>
  <c r="O43"/>
  <c r="K44"/>
  <c r="N44"/>
  <c r="O44"/>
  <c r="K45"/>
  <c r="N45"/>
  <c r="O45"/>
  <c r="K46"/>
  <c r="N46"/>
  <c r="O46"/>
  <c r="K47"/>
  <c r="N47"/>
  <c r="O47"/>
  <c r="K48"/>
  <c r="N48"/>
  <c r="O48"/>
  <c r="K49"/>
  <c r="N49"/>
  <c r="O49"/>
  <c r="K50"/>
  <c r="N50"/>
  <c r="O50"/>
  <c r="K51"/>
  <c r="N51"/>
  <c r="O51"/>
  <c r="K52"/>
  <c r="N52"/>
  <c r="O52"/>
  <c r="K53"/>
  <c r="N53"/>
  <c r="O53"/>
  <c r="K54"/>
  <c r="N54"/>
  <c r="O54"/>
  <c r="K55"/>
  <c r="N55"/>
  <c r="O55"/>
  <c r="K56"/>
  <c r="N56"/>
  <c r="O56"/>
  <c r="K57"/>
  <c r="N57"/>
  <c r="O57"/>
  <c r="O4" l="1"/>
  <c r="O5"/>
  <c r="O6"/>
  <c r="Q6" s="1"/>
  <c r="O7"/>
  <c r="Q7" s="1"/>
  <c r="O8"/>
  <c r="Q8" s="1"/>
  <c r="O9"/>
  <c r="Q9" s="1"/>
  <c r="O10"/>
  <c r="Q10" s="1"/>
  <c r="O11"/>
  <c r="Q11" s="1"/>
  <c r="O12"/>
  <c r="Q12" s="1"/>
  <c r="O13"/>
  <c r="Q13" s="1"/>
  <c r="O14"/>
  <c r="Q14" s="1"/>
  <c r="O26"/>
  <c r="Q26" s="1"/>
  <c r="S26" s="1"/>
  <c r="H37" i="2" s="1"/>
  <c r="J37" s="1"/>
  <c r="O27" i="7"/>
  <c r="Q27" s="1"/>
  <c r="S27" s="1"/>
  <c r="H38" i="2" s="1"/>
  <c r="J38" s="1"/>
  <c r="O28" i="7"/>
  <c r="Q28" s="1"/>
  <c r="S28" s="1"/>
  <c r="H39" i="2" s="1"/>
  <c r="J39" s="1"/>
  <c r="O29" i="7"/>
  <c r="Q29" s="1"/>
  <c r="S29" s="1"/>
  <c r="H40" i="2" s="1"/>
  <c r="J40" s="1"/>
  <c r="O30" i="7"/>
  <c r="Q30" s="1"/>
  <c r="S30" s="1"/>
  <c r="H41" i="2" s="1"/>
  <c r="J41" s="1"/>
  <c r="O31" i="7"/>
  <c r="Q31" s="1"/>
  <c r="S31" s="1"/>
  <c r="O32"/>
  <c r="Q32" s="1"/>
  <c r="S32" s="1"/>
  <c r="O33"/>
  <c r="Q33" s="1"/>
  <c r="S33" s="1"/>
  <c r="O34"/>
  <c r="Q34" s="1"/>
  <c r="S34" s="1"/>
  <c r="O35"/>
  <c r="Q35" s="1"/>
  <c r="S35" s="1"/>
  <c r="O36"/>
  <c r="Q36" s="1"/>
  <c r="S36" s="1"/>
  <c r="O3"/>
  <c r="N4"/>
  <c r="N5"/>
  <c r="N6"/>
  <c r="P6" s="1"/>
  <c r="N7"/>
  <c r="P7" s="1"/>
  <c r="N8"/>
  <c r="P8" s="1"/>
  <c r="N9"/>
  <c r="P9" s="1"/>
  <c r="N10"/>
  <c r="P10" s="1"/>
  <c r="N11"/>
  <c r="P11" s="1"/>
  <c r="N12"/>
  <c r="P12" s="1"/>
  <c r="N13"/>
  <c r="P13" s="1"/>
  <c r="N14"/>
  <c r="P14" s="1"/>
  <c r="N26"/>
  <c r="P26" s="1"/>
  <c r="R26" s="1"/>
  <c r="G37" i="2" s="1"/>
  <c r="I37" s="1"/>
  <c r="N27" i="7"/>
  <c r="P27" s="1"/>
  <c r="R27" s="1"/>
  <c r="G38" i="2" s="1"/>
  <c r="I38" s="1"/>
  <c r="N28" i="7"/>
  <c r="P28" s="1"/>
  <c r="R28" s="1"/>
  <c r="G39" i="2" s="1"/>
  <c r="I39" s="1"/>
  <c r="N29" i="7"/>
  <c r="P29" s="1"/>
  <c r="R29" s="1"/>
  <c r="G40" i="2" s="1"/>
  <c r="I40" s="1"/>
  <c r="N30" i="7"/>
  <c r="P30" s="1"/>
  <c r="R30" s="1"/>
  <c r="G41" i="2" s="1"/>
  <c r="I41" s="1"/>
  <c r="N31" i="7"/>
  <c r="P31" s="1"/>
  <c r="R31" s="1"/>
  <c r="N32"/>
  <c r="P32" s="1"/>
  <c r="R32" s="1"/>
  <c r="N33"/>
  <c r="P33" s="1"/>
  <c r="R33" s="1"/>
  <c r="N34"/>
  <c r="P34" s="1"/>
  <c r="R34" s="1"/>
  <c r="N35"/>
  <c r="P35" s="1"/>
  <c r="R35" s="1"/>
  <c r="N36"/>
  <c r="P36" s="1"/>
  <c r="R36" s="1"/>
  <c r="N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"/>
  <c r="R14" l="1"/>
  <c r="G25" i="2" s="1"/>
  <c r="I25" s="1"/>
  <c r="R12" i="7"/>
  <c r="G23" i="2" s="1"/>
  <c r="I23" s="1"/>
  <c r="R10" i="7"/>
  <c r="G21" i="2" s="1"/>
  <c r="I21" s="1"/>
  <c r="R8" i="7"/>
  <c r="G19" i="2" s="1"/>
  <c r="I19" s="1"/>
  <c r="R6" i="7"/>
  <c r="G17" i="2" s="1"/>
  <c r="I17" s="1"/>
  <c r="S13" i="7"/>
  <c r="H24" i="2" s="1"/>
  <c r="J24" s="1"/>
  <c r="S11" i="7"/>
  <c r="H22" i="2" s="1"/>
  <c r="J22" s="1"/>
  <c r="S9" i="7"/>
  <c r="H20" i="2" s="1"/>
  <c r="J20" s="1"/>
  <c r="S7" i="7"/>
  <c r="H18" i="2" s="1"/>
  <c r="J18" s="1"/>
  <c r="R13" i="7"/>
  <c r="G24" i="2" s="1"/>
  <c r="I24" s="1"/>
  <c r="R11" i="7"/>
  <c r="G22" i="2" s="1"/>
  <c r="I22" s="1"/>
  <c r="R9" i="7"/>
  <c r="G20" i="2" s="1"/>
  <c r="I20" s="1"/>
  <c r="R7" i="7"/>
  <c r="G18" i="2" s="1"/>
  <c r="I18" s="1"/>
  <c r="S14" i="7"/>
  <c r="H25" i="2" s="1"/>
  <c r="J25" s="1"/>
  <c r="S12" i="7"/>
  <c r="H23" i="2" s="1"/>
  <c r="J23" s="1"/>
  <c r="S10" i="7"/>
  <c r="H21" i="2" s="1"/>
  <c r="J21" s="1"/>
  <c r="S8" i="7"/>
  <c r="H19" i="2" s="1"/>
  <c r="J19" s="1"/>
  <c r="S6" i="7"/>
  <c r="H17" i="2" s="1"/>
  <c r="J17" s="1"/>
  <c r="Q4" i="7"/>
  <c r="P3"/>
  <c r="P4"/>
  <c r="Q3"/>
  <c r="Q5"/>
  <c r="P5"/>
  <c r="K2"/>
  <c r="J2"/>
  <c r="R5" l="1"/>
  <c r="G16" i="2" s="1"/>
  <c r="I16" s="1"/>
  <c r="S5" i="7"/>
  <c r="H16" i="2" s="1"/>
  <c r="J16" s="1"/>
  <c r="R4" i="7"/>
  <c r="G15" i="2" s="1"/>
  <c r="S3" i="7"/>
  <c r="H14" i="2" s="1"/>
  <c r="J14" s="1"/>
  <c r="R3" i="7"/>
  <c r="G14" i="2" s="1"/>
  <c r="S4" i="7"/>
  <c r="H15" i="2" s="1"/>
  <c r="J15" s="1"/>
  <c r="I15" l="1"/>
  <c r="I14"/>
  <c r="J42"/>
  <c r="J43" s="1"/>
  <c r="J44" s="1"/>
  <c r="J45" s="1"/>
  <c r="I42" l="1"/>
  <c r="I43" s="1"/>
  <c r="I44" s="1"/>
  <c r="I45" s="1"/>
  <c r="I46" s="1"/>
  <c r="I47" s="1"/>
  <c r="J46"/>
  <c r="J47" s="1"/>
</calcChain>
</file>

<file path=xl/sharedStrings.xml><?xml version="1.0" encoding="utf-8"?>
<sst xmlns="http://schemas.openxmlformats.org/spreadsheetml/2006/main" count="137" uniqueCount="106">
  <si>
    <t>Industrijska zona 1, Mece</t>
  </si>
  <si>
    <t>31326 Darda</t>
  </si>
  <si>
    <t>RB</t>
  </si>
  <si>
    <t>NAZIV</t>
  </si>
  <si>
    <t>KB</t>
  </si>
  <si>
    <t>KOM</t>
  </si>
  <si>
    <t>HITNO</t>
  </si>
  <si>
    <t>TJEDNO</t>
  </si>
  <si>
    <t>IZNOS H</t>
  </si>
  <si>
    <t>IZNOS T</t>
  </si>
  <si>
    <t>UKUPNO</t>
  </si>
  <si>
    <t>PDV</t>
  </si>
  <si>
    <t>CIJENA €</t>
  </si>
  <si>
    <t>Beli Manastir, Osječka 4</t>
  </si>
  <si>
    <t>ZA PLATITI:</t>
  </si>
  <si>
    <t>EUR=</t>
  </si>
  <si>
    <t>CIJENA EUR</t>
  </si>
  <si>
    <t xml:space="preserve">CIJENA  </t>
  </si>
  <si>
    <t xml:space="preserve">IZNOS  </t>
  </si>
  <si>
    <t>KAT BR</t>
  </si>
  <si>
    <t xml:space="preserve">NAZIV </t>
  </si>
  <si>
    <t>HIT</t>
  </si>
  <si>
    <t>TJ</t>
  </si>
  <si>
    <t>RAB GR</t>
  </si>
  <si>
    <t>STARI KB</t>
  </si>
  <si>
    <t>SVEUKUPNO</t>
  </si>
  <si>
    <t>ADDIKO PRODAJNI</t>
  </si>
  <si>
    <t xml:space="preserve">PONUDA PO NARUDŽBENICI / UPITU / ZAH / </t>
  </si>
  <si>
    <t>RABAT</t>
  </si>
  <si>
    <t>MARŽA</t>
  </si>
  <si>
    <t>NAB T</t>
  </si>
  <si>
    <t>NAB H</t>
  </si>
  <si>
    <t>TROŠAK NABAVE</t>
  </si>
  <si>
    <t>CIJENA / IZNOS KN</t>
  </si>
  <si>
    <t xml:space="preserve">BELJE plus d.o.o. </t>
  </si>
  <si>
    <t xml:space="preserve"> </t>
  </si>
  <si>
    <t>OIB: 35385249539</t>
  </si>
  <si>
    <t>IBAN: HR1323600001102710880</t>
  </si>
  <si>
    <t>SLUŽBA ODRŽAVANJA (REMONT)</t>
  </si>
  <si>
    <t>LIFT BRACE</t>
  </si>
  <si>
    <t>PLAĆANJE: AVANS</t>
  </si>
  <si>
    <t>Cijena je fco Remont Beli Manastir</t>
  </si>
  <si>
    <t xml:space="preserve">Po Vašem upitu u mogućnosti smo vam ponuditi rezervne dijelove za traktor FENDT </t>
  </si>
  <si>
    <t>Rok isporuke:</t>
  </si>
  <si>
    <t>HITNO 3-5 radnih dana od narudžbe, (uplate)</t>
  </si>
  <si>
    <t>TJEDNO 10-14 radnih dana od narudžbe, (uplate)</t>
  </si>
  <si>
    <t>Molimo uplatu izvršiti na račun: HR1323600001102710880</t>
  </si>
  <si>
    <t>FENDT SERVIS</t>
  </si>
  <si>
    <t>EJ</t>
  </si>
  <si>
    <t>EI</t>
  </si>
  <si>
    <t>EF</t>
  </si>
  <si>
    <t>SEAL</t>
  </si>
  <si>
    <t>IMPULS COMMERCE</t>
  </si>
  <si>
    <t>DISENGAGER</t>
  </si>
  <si>
    <t>EG</t>
  </si>
  <si>
    <t>Z210103100040</t>
  </si>
  <si>
    <t>DUAL CLUTCH</t>
  </si>
  <si>
    <t>EH</t>
  </si>
  <si>
    <t>F210103420010</t>
  </si>
  <si>
    <t>CLUTCH DISC</t>
  </si>
  <si>
    <t>EK</t>
  </si>
  <si>
    <t>X612197100000</t>
  </si>
  <si>
    <t>CONTACT BALL BRG</t>
  </si>
  <si>
    <t>H210103350013</t>
  </si>
  <si>
    <t>LEVER</t>
  </si>
  <si>
    <t>ER</t>
  </si>
  <si>
    <t>G716201020110</t>
  </si>
  <si>
    <t>BOWDEN CABLE</t>
  </si>
  <si>
    <t>PULLING SPRING</t>
  </si>
  <si>
    <t>BALL SOCKET</t>
  </si>
  <si>
    <t>X504508400000</t>
  </si>
  <si>
    <t>X529807200000</t>
  </si>
  <si>
    <t>SECURING CLIP</t>
  </si>
  <si>
    <t>F149200710260</t>
  </si>
  <si>
    <t>LIFTING MAGNET</t>
  </si>
  <si>
    <t>F214202210450</t>
  </si>
  <si>
    <t>EA</t>
  </si>
  <si>
    <t>X606715411000</t>
  </si>
  <si>
    <t>BALL BEARING</t>
  </si>
  <si>
    <t>X550150701000</t>
  </si>
  <si>
    <t>SHAFT SEAL</t>
  </si>
  <si>
    <t>X558023000000</t>
  </si>
  <si>
    <t>AXL SEALING RING</t>
  </si>
  <si>
    <t>X623187710000</t>
  </si>
  <si>
    <t>TAPER ROLLER BRG</t>
  </si>
  <si>
    <t>X623185050000</t>
  </si>
  <si>
    <t>X548958766000</t>
  </si>
  <si>
    <t>O-RING</t>
  </si>
  <si>
    <t>F210310051010</t>
  </si>
  <si>
    <t>SEAL KIT</t>
  </si>
  <si>
    <t>G001990010880</t>
  </si>
  <si>
    <t>X623070000000</t>
  </si>
  <si>
    <t>OUTER RING</t>
  </si>
  <si>
    <t>X623071000000</t>
  </si>
  <si>
    <t>INTERIOR PART</t>
  </si>
  <si>
    <t>RING</t>
  </si>
  <si>
    <t>F214301020280</t>
  </si>
  <si>
    <t>LIMIT SONSOR</t>
  </si>
  <si>
    <t>F222301020230</t>
  </si>
  <si>
    <t>H205301020040</t>
  </si>
  <si>
    <t>H524300020100</t>
  </si>
  <si>
    <t>POVRAT NEISPRAVNOG D</t>
  </si>
  <si>
    <t>209F</t>
  </si>
  <si>
    <t>209 F</t>
  </si>
  <si>
    <t>HRK</t>
  </si>
  <si>
    <t>EUR</t>
  </si>
</sst>
</file>

<file path=xl/styles.xml><?xml version="1.0" encoding="utf-8"?>
<styleSheet xmlns="http://schemas.openxmlformats.org/spreadsheetml/2006/main">
  <numFmts count="4">
    <numFmt numFmtId="43" formatCode="_-* #,##0.00\ _k_n_-;\-* #,##0.00\ _k_n_-;_-* &quot;-&quot;??\ _k_n_-;_-@_-"/>
    <numFmt numFmtId="164" formatCode="#,##0.00\ &quot;kn&quot;"/>
    <numFmt numFmtId="165" formatCode="#,##0.0000\ &quot;kn&quot;"/>
    <numFmt numFmtId="166" formatCode="#,##0.00\ [$€-424]"/>
  </numFmts>
  <fonts count="19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Courier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sz val="12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15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4" fontId="2" fillId="0" borderId="0" xfId="0" applyNumberFormat="1" applyFont="1" applyAlignment="1">
      <alignment vertical="center"/>
    </xf>
    <xf numFmtId="14" fontId="0" fillId="0" borderId="0" xfId="0" applyNumberForma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4" fillId="0" borderId="12" xfId="0" applyFont="1" applyBorder="1" applyAlignment="1">
      <alignment vertical="center"/>
    </xf>
    <xf numFmtId="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3" fillId="0" borderId="13" xfId="0" applyFont="1" applyFill="1" applyBorder="1" applyAlignment="1">
      <alignment horizontal="left" vertical="center"/>
    </xf>
    <xf numFmtId="0" fontId="4" fillId="0" borderId="13" xfId="0" applyFont="1" applyBorder="1" applyAlignment="1">
      <alignment vertical="center"/>
    </xf>
    <xf numFmtId="9" fontId="4" fillId="0" borderId="13" xfId="0" applyNumberFormat="1" applyFont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9" fontId="3" fillId="3" borderId="12" xfId="0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4" fontId="5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4" fontId="3" fillId="5" borderId="9" xfId="0" applyNumberFormat="1" applyFont="1" applyFill="1" applyBorder="1" applyAlignment="1">
      <alignment horizontal="right" vertical="center"/>
    </xf>
    <xf numFmtId="164" fontId="3" fillId="4" borderId="15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4" fontId="1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2" borderId="1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5" fillId="0" borderId="0" xfId="0" applyFont="1"/>
    <xf numFmtId="0" fontId="15" fillId="0" borderId="0" xfId="4"/>
    <xf numFmtId="164" fontId="4" fillId="0" borderId="5" xfId="0" applyNumberFormat="1" applyFont="1" applyBorder="1" applyAlignment="1">
      <alignment horizontal="right" vertical="center"/>
    </xf>
    <xf numFmtId="164" fontId="3" fillId="5" borderId="15" xfId="0" applyNumberFormat="1" applyFont="1" applyFill="1" applyBorder="1" applyAlignment="1">
      <alignment horizontal="right" vertical="center"/>
    </xf>
    <xf numFmtId="1" fontId="2" fillId="6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" fontId="5" fillId="0" borderId="0" xfId="4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4" fontId="12" fillId="0" borderId="3" xfId="0" applyNumberFormat="1" applyFont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0" fillId="9" borderId="0" xfId="0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6" borderId="0" xfId="0" applyFont="1" applyFill="1"/>
    <xf numFmtId="0" fontId="5" fillId="6" borderId="0" xfId="0" applyFont="1" applyFill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vertical="center"/>
    </xf>
    <xf numFmtId="0" fontId="5" fillId="6" borderId="14" xfId="0" applyFont="1" applyFill="1" applyBorder="1"/>
    <xf numFmtId="0" fontId="2" fillId="6" borderId="1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4" fontId="17" fillId="6" borderId="20" xfId="0" applyNumberFormat="1" applyFont="1" applyFill="1" applyBorder="1"/>
    <xf numFmtId="4" fontId="17" fillId="6" borderId="1" xfId="0" applyNumberFormat="1" applyFont="1" applyFill="1" applyBorder="1"/>
    <xf numFmtId="10" fontId="2" fillId="6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5" fillId="6" borderId="1" xfId="0" applyFont="1" applyFill="1" applyBorder="1"/>
    <xf numFmtId="0" fontId="5" fillId="6" borderId="2" xfId="0" applyFont="1" applyFill="1" applyBorder="1"/>
    <xf numFmtId="49" fontId="2" fillId="6" borderId="14" xfId="0" applyNumberFormat="1" applyFont="1" applyFill="1" applyBorder="1" applyAlignment="1">
      <alignment horizontal="left"/>
    </xf>
    <xf numFmtId="4" fontId="16" fillId="6" borderId="14" xfId="2" applyNumberFormat="1" applyFont="1" applyFill="1" applyBorder="1" applyAlignment="1"/>
    <xf numFmtId="0" fontId="16" fillId="6" borderId="14" xfId="2" applyNumberFormat="1" applyFont="1" applyFill="1" applyBorder="1" applyAlignment="1">
      <alignment horizontal="center"/>
    </xf>
    <xf numFmtId="0" fontId="18" fillId="7" borderId="17" xfId="0" applyNumberFormat="1" applyFont="1" applyFill="1" applyBorder="1"/>
    <xf numFmtId="4" fontId="5" fillId="6" borderId="0" xfId="0" applyNumberFormat="1" applyFont="1" applyFill="1"/>
    <xf numFmtId="4" fontId="5" fillId="6" borderId="1" xfId="0" applyNumberFormat="1" applyFont="1" applyFill="1" applyBorder="1"/>
    <xf numFmtId="0" fontId="18" fillId="8" borderId="17" xfId="0" applyNumberFormat="1" applyFont="1" applyFill="1" applyBorder="1"/>
    <xf numFmtId="1" fontId="2" fillId="6" borderId="1" xfId="0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center"/>
    </xf>
    <xf numFmtId="0" fontId="18" fillId="8" borderId="18" xfId="0" applyNumberFormat="1" applyFont="1" applyFill="1" applyBorder="1"/>
    <xf numFmtId="1" fontId="5" fillId="6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164" fontId="3" fillId="4" borderId="21" xfId="0" applyNumberFormat="1" applyFont="1" applyFill="1" applyBorder="1" applyAlignment="1">
      <alignment horizontal="center" vertical="center"/>
    </xf>
    <xf numFmtId="0" fontId="18" fillId="7" borderId="0" xfId="0" applyNumberFormat="1" applyFont="1" applyFill="1" applyBorder="1"/>
    <xf numFmtId="0" fontId="18" fillId="8" borderId="0" xfId="0" applyNumberFormat="1" applyFont="1" applyFill="1" applyBorder="1"/>
    <xf numFmtId="0" fontId="5" fillId="6" borderId="0" xfId="0" applyFont="1" applyFill="1" applyBorder="1" applyAlignment="1">
      <alignment horizontal="center"/>
    </xf>
    <xf numFmtId="0" fontId="5" fillId="6" borderId="0" xfId="0" applyFont="1" applyFill="1" applyBorder="1"/>
    <xf numFmtId="0" fontId="18" fillId="7" borderId="1" xfId="0" applyNumberFormat="1" applyFont="1" applyFill="1" applyBorder="1"/>
    <xf numFmtId="0" fontId="18" fillId="8" borderId="1" xfId="0" applyNumberFormat="1" applyFont="1" applyFill="1" applyBorder="1"/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</cellXfs>
  <cellStyles count="5">
    <cellStyle name="Comma 2" xfId="1"/>
    <cellStyle name="Hyperlink" xfId="4" builtinId="8"/>
    <cellStyle name="Normal" xfId="0" builtinId="0"/>
    <cellStyle name="Normal 2" xfId="2"/>
    <cellStyle name="Obično_PREDR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1</xdr:col>
      <xdr:colOff>1371600</xdr:colOff>
      <xdr:row>3</xdr:row>
      <xdr:rowOff>133350</xdr:rowOff>
    </xdr:to>
    <xdr:pic>
      <xdr:nvPicPr>
        <xdr:cNvPr id="1176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17430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lozic/Desktop/Zvonko/ZVONKO_PIK/NABAVA_PRODAJA/2012/NARU&#272;BENICA_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AR_UNOS"/>
      <sheetName val="POPIS_NARUDŽBENICA"/>
      <sheetName val="DOBAVLJACI"/>
      <sheetName val="NAPOMENA"/>
      <sheetName val="VRSTA ROBE_USLUGE"/>
      <sheetName val="GRUPE_ROBA_USLUGA"/>
      <sheetName val="ROBE_USLUGE"/>
      <sheetName val="PROFITNI_CENTAR"/>
      <sheetName val="UPIT"/>
      <sheetName val="UPIT_2"/>
      <sheetName val="PONUDA"/>
      <sheetName val="List1"/>
      <sheetName val="List2"/>
      <sheetName val="List3"/>
      <sheetName val="List4"/>
      <sheetName val="List5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FAX PANASONIC UF-332</v>
          </cell>
        </row>
        <row r="4">
          <cell r="A4" t="str">
            <v>RIBON EPSON FX-890</v>
          </cell>
        </row>
        <row r="5">
          <cell r="A5" t="str">
            <v>RIBON EPSON LQ-1170</v>
          </cell>
        </row>
        <row r="6">
          <cell r="A6" t="str">
            <v>RIBON EPSON LQ-1180</v>
          </cell>
        </row>
        <row r="7">
          <cell r="A7" t="str">
            <v>RIBON EPSON LQ-300+II   P 172 B</v>
          </cell>
        </row>
        <row r="8">
          <cell r="A8" t="str">
            <v>RIBON FUJITSU DL 6600 PRO</v>
          </cell>
        </row>
        <row r="9">
          <cell r="A9" t="str">
            <v>TINTA  FAX CANON B 160 BX-20</v>
          </cell>
        </row>
        <row r="10">
          <cell r="A10" t="str">
            <v>TINTA CANON LBP 5000 BOJA</v>
          </cell>
        </row>
        <row r="11">
          <cell r="A11" t="str">
            <v>TINTA CANON LBP 5000 CRNA</v>
          </cell>
        </row>
        <row r="12">
          <cell r="A12" t="str">
            <v>TINTA CANON PIXMA IP5000-BOJA</v>
          </cell>
        </row>
        <row r="13">
          <cell r="A13" t="str">
            <v>TINTA CANON PIXMA IP5000-CRNA</v>
          </cell>
        </row>
        <row r="14">
          <cell r="A14" t="str">
            <v>TINTA CANON PIXMA IP6700D</v>
          </cell>
        </row>
        <row r="15">
          <cell r="A15" t="str">
            <v>TINTA CANON PIXMA IP6700D</v>
          </cell>
        </row>
        <row r="16">
          <cell r="A16" t="str">
            <v>TINTA CANON PIXMA PRO9000 CRNA</v>
          </cell>
        </row>
        <row r="17">
          <cell r="A17" t="str">
            <v>TINTA CANON PIXMA PRO9000-BOJA</v>
          </cell>
        </row>
        <row r="18">
          <cell r="A18" t="str">
            <v>TINTA EPSON  DX 4250 BOJA</v>
          </cell>
        </row>
        <row r="19">
          <cell r="A19" t="str">
            <v>TINTA EPSON DX 4250 CRNI</v>
          </cell>
        </row>
        <row r="20">
          <cell r="A20" t="str">
            <v>TINTA EPSON OFFICE BX300F - CRNA I BOJA</v>
          </cell>
        </row>
        <row r="21">
          <cell r="A21" t="str">
            <v>TINTA EPSON ST.PHOTO RX 620-BOJA</v>
          </cell>
        </row>
        <row r="22">
          <cell r="A22" t="str">
            <v>TINTA EPSON ST.PHOTO RX 620-CRNA</v>
          </cell>
        </row>
        <row r="23">
          <cell r="A23" t="str">
            <v>TINTA EPSON STYLUS DX 4450 BOJA</v>
          </cell>
        </row>
        <row r="24">
          <cell r="A24" t="str">
            <v>TINTA EPSON STYLUS DX 4450 CRNI</v>
          </cell>
        </row>
        <row r="25">
          <cell r="A25" t="str">
            <v>TINTA EPSON STYLUS PHOTO R 245-BOJA</v>
          </cell>
        </row>
        <row r="26">
          <cell r="A26" t="str">
            <v>TINTA EPSON STYLUS PHOTO R 245-CRNA</v>
          </cell>
        </row>
        <row r="27">
          <cell r="A27" t="str">
            <v>TINTA HP DESKJET 840C-BOJA</v>
          </cell>
        </row>
        <row r="28">
          <cell r="A28" t="str">
            <v>TINTA HP DESKJET 840C-CRNA</v>
          </cell>
        </row>
        <row r="29">
          <cell r="A29" t="str">
            <v>TINTA HP OFFICJET 6310 BOJA</v>
          </cell>
        </row>
        <row r="30">
          <cell r="A30" t="str">
            <v>TINTA HP OFFICJET 6310 CRNA</v>
          </cell>
        </row>
        <row r="31">
          <cell r="A31" t="str">
            <v>TONER CANON IR 1020</v>
          </cell>
        </row>
        <row r="32">
          <cell r="A32" t="str">
            <v>TONER CANON MF 4690 PL</v>
          </cell>
        </row>
        <row r="33">
          <cell r="A33" t="str">
            <v>TONER CANON MF5770</v>
          </cell>
        </row>
        <row r="34">
          <cell r="A34" t="str">
            <v>TONER EPSON DX 3850-CRNA</v>
          </cell>
        </row>
        <row r="35">
          <cell r="A35" t="str">
            <v>TONER EPSON DX 3850-YEL;CY;MAG.</v>
          </cell>
        </row>
        <row r="36">
          <cell r="A36" t="str">
            <v>TONER EPSON EPL-6200L</v>
          </cell>
        </row>
        <row r="37">
          <cell r="A37" t="str">
            <v>TONER FAX CANON L100</v>
          </cell>
        </row>
        <row r="38">
          <cell r="A38" t="str">
            <v>TONER HP LASER JET 1100</v>
          </cell>
        </row>
        <row r="39">
          <cell r="A39" t="str">
            <v>TONER HP LASER JET 1320</v>
          </cell>
        </row>
        <row r="40">
          <cell r="A40" t="str">
            <v>TONER HP LASER JET 840 C-CRNA</v>
          </cell>
        </row>
        <row r="41">
          <cell r="A41" t="str">
            <v>TONER HP LASER JET M 1212</v>
          </cell>
        </row>
        <row r="42">
          <cell r="A42" t="str">
            <v>TONER HP LASERJET 1022</v>
          </cell>
        </row>
        <row r="43">
          <cell r="A43" t="str">
            <v>TONER HP LASERJET 2100</v>
          </cell>
        </row>
        <row r="44">
          <cell r="A44" t="str">
            <v>TONER HP LASERJET 3390</v>
          </cell>
        </row>
        <row r="45">
          <cell r="A45" t="str">
            <v>TONER HP LASERJET 4250</v>
          </cell>
        </row>
        <row r="46">
          <cell r="A46" t="str">
            <v>TONER HP LASERJET 6P</v>
          </cell>
        </row>
        <row r="47">
          <cell r="A47" t="str">
            <v>TONER KOPIRNI DIALTA DI 1611</v>
          </cell>
        </row>
        <row r="48">
          <cell r="A48" t="str">
            <v>TONER SAMSUNG ML 1210</v>
          </cell>
        </row>
        <row r="49">
          <cell r="A49" t="str">
            <v>TONER SAMSUNG ML 1520</v>
          </cell>
        </row>
        <row r="50">
          <cell r="A50" t="str">
            <v xml:space="preserve">TONER SAMSUNG ML 1610 </v>
          </cell>
        </row>
        <row r="51">
          <cell r="A51" t="str">
            <v xml:space="preserve">TONER SAMSUNG ML 1640 </v>
          </cell>
        </row>
        <row r="52">
          <cell r="A52" t="str">
            <v>TONER SAMSUNG ML 1660</v>
          </cell>
        </row>
        <row r="53">
          <cell r="A53" t="str">
            <v>TONER SAMSUNG ML 2010</v>
          </cell>
        </row>
        <row r="54">
          <cell r="A54" t="str">
            <v>TONER SAMSUNG ML 2510</v>
          </cell>
        </row>
        <row r="55">
          <cell r="A55" t="str">
            <v>TONER SAMSUNG ML 2570</v>
          </cell>
        </row>
        <row r="56">
          <cell r="A56" t="str">
            <v>TONER SAMSUNG ML 2571</v>
          </cell>
        </row>
        <row r="57">
          <cell r="A57" t="str">
            <v>TONER SAMSUNG SCX-4100</v>
          </cell>
        </row>
        <row r="58">
          <cell r="A58" t="str">
            <v>TONER SAMSUNG SCX-4521F</v>
          </cell>
        </row>
        <row r="59">
          <cell r="A59" t="str">
            <v>TONER TOSHIBA E STUDIO 167</v>
          </cell>
        </row>
        <row r="60">
          <cell r="A60" t="str">
            <v>KANCELARIJSKI MATERIJAL</v>
          </cell>
        </row>
        <row r="61">
          <cell r="A61" t="str">
            <v>MREŽICA ŽUTA</v>
          </cell>
        </row>
        <row r="62">
          <cell r="A62" t="str">
            <v>EURO DIZEL PLAVI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tabSelected="1" workbookViewId="0">
      <selection activeCell="J42" sqref="J42"/>
    </sheetView>
  </sheetViews>
  <sheetFormatPr defaultRowHeight="12.75"/>
  <cols>
    <col min="1" max="1" width="5.85546875" style="1" customWidth="1"/>
    <col min="2" max="2" width="27.140625" style="1" customWidth="1"/>
    <col min="3" max="3" width="19" style="1" customWidth="1"/>
    <col min="4" max="4" width="18.42578125" style="1" customWidth="1"/>
    <col min="5" max="5" width="9.28515625" style="4" bestFit="1" customWidth="1"/>
    <col min="6" max="6" width="0.85546875" style="1" customWidth="1"/>
    <col min="7" max="7" width="12.7109375" style="1" bestFit="1" customWidth="1"/>
    <col min="8" max="8" width="11.5703125" style="1" bestFit="1" customWidth="1"/>
    <col min="9" max="9" width="15.7109375" style="1" bestFit="1" customWidth="1"/>
    <col min="10" max="10" width="16.7109375" style="1" customWidth="1"/>
    <col min="11" max="12" width="9.85546875" style="1" customWidth="1"/>
    <col min="13" max="13" width="12.85546875" style="7" bestFit="1" customWidth="1"/>
    <col min="14" max="14" width="12.42578125" style="1" customWidth="1"/>
    <col min="15" max="15" width="11.5703125" style="1" customWidth="1"/>
    <col min="16" max="16" width="8" style="1" customWidth="1"/>
    <col min="17" max="17" width="6.5703125" style="1" customWidth="1"/>
    <col min="18" max="18" width="9.28515625" style="1" bestFit="1" customWidth="1"/>
    <col min="19" max="19" width="20.140625" style="1" bestFit="1" customWidth="1"/>
    <col min="20" max="20" width="11.28515625" style="1" bestFit="1" customWidth="1"/>
    <col min="21" max="21" width="23.140625" style="1" bestFit="1" customWidth="1"/>
    <col min="22" max="22" width="14.5703125" style="1" bestFit="1" customWidth="1"/>
    <col min="23" max="25" width="9.140625" style="1"/>
    <col min="26" max="26" width="25.28515625" style="1" bestFit="1" customWidth="1"/>
    <col min="27" max="27" width="14.5703125" style="1" bestFit="1" customWidth="1"/>
    <col min="28" max="16384" width="9.140625" style="1"/>
  </cols>
  <sheetData>
    <row r="1" spans="1:31">
      <c r="B1" s="2"/>
      <c r="C1" s="3" t="s">
        <v>34</v>
      </c>
      <c r="D1" s="3"/>
      <c r="F1" s="5"/>
      <c r="I1" s="6"/>
      <c r="J1" s="6"/>
      <c r="K1" s="6"/>
      <c r="L1" s="6"/>
      <c r="R1" s="33"/>
      <c r="S1" s="33"/>
    </row>
    <row r="2" spans="1:31">
      <c r="B2" s="2"/>
      <c r="C2" s="3" t="s">
        <v>0</v>
      </c>
      <c r="F2" s="5"/>
      <c r="J2" s="8">
        <v>44763</v>
      </c>
      <c r="K2" s="8"/>
      <c r="L2" s="8"/>
      <c r="R2" s="33"/>
      <c r="S2" s="33"/>
    </row>
    <row r="3" spans="1:31">
      <c r="B3" s="2"/>
      <c r="C3" s="3" t="s">
        <v>1</v>
      </c>
      <c r="F3" s="5"/>
      <c r="I3" s="54" t="s">
        <v>15</v>
      </c>
      <c r="J3" s="55">
        <v>7.5345000000000004</v>
      </c>
      <c r="K3" s="48"/>
      <c r="L3" s="48"/>
      <c r="M3" s="39"/>
      <c r="N3" s="33"/>
      <c r="O3" s="33"/>
      <c r="P3" s="33"/>
      <c r="Q3" s="33"/>
      <c r="R3" s="33"/>
      <c r="S3" s="33"/>
    </row>
    <row r="4" spans="1:31" ht="13.5" thickBot="1">
      <c r="B4" s="2"/>
      <c r="C4" s="57" t="s">
        <v>36</v>
      </c>
      <c r="F4" s="5"/>
      <c r="I4" s="53"/>
      <c r="J4" s="56" t="s">
        <v>26</v>
      </c>
      <c r="K4" s="49"/>
      <c r="L4" s="49"/>
      <c r="M4" s="39"/>
      <c r="N4" s="33"/>
      <c r="O4" s="33"/>
      <c r="P4" s="33"/>
      <c r="Q4" s="33"/>
      <c r="R4" s="33"/>
      <c r="S4" s="33"/>
    </row>
    <row r="5" spans="1:31" ht="12.75" customHeight="1">
      <c r="B5" s="2"/>
      <c r="C5" s="57" t="s">
        <v>37</v>
      </c>
      <c r="F5" s="5"/>
      <c r="G5" s="131" t="s">
        <v>47</v>
      </c>
      <c r="H5" s="132"/>
      <c r="I5" s="133"/>
      <c r="J5" s="6"/>
      <c r="K5" s="50"/>
      <c r="L5" s="50"/>
      <c r="M5" s="39"/>
      <c r="N5" s="33"/>
      <c r="O5" s="43"/>
      <c r="P5" s="43"/>
      <c r="Q5" s="43"/>
      <c r="R5" s="43"/>
      <c r="S5" s="43"/>
      <c r="T5" s="43"/>
    </row>
    <row r="6" spans="1:31" ht="13.5" customHeight="1" thickBot="1">
      <c r="A6" s="3" t="s">
        <v>38</v>
      </c>
      <c r="C6" s="4"/>
      <c r="D6" s="4"/>
      <c r="F6" s="5"/>
      <c r="G6" s="134"/>
      <c r="H6" s="135"/>
      <c r="I6" s="136"/>
      <c r="J6" s="6"/>
      <c r="K6" s="50"/>
      <c r="L6" s="50"/>
      <c r="N6" s="33"/>
      <c r="O6" s="43"/>
      <c r="P6" s="43"/>
      <c r="Q6" s="43" t="s">
        <v>35</v>
      </c>
      <c r="R6" s="43"/>
      <c r="S6" s="43"/>
      <c r="T6" s="43"/>
    </row>
    <row r="7" spans="1:31">
      <c r="A7" s="3" t="s">
        <v>13</v>
      </c>
      <c r="C7" s="4"/>
      <c r="D7" s="4"/>
      <c r="F7" s="5"/>
      <c r="G7" s="143" t="s">
        <v>52</v>
      </c>
      <c r="H7" s="143"/>
      <c r="I7" s="143"/>
      <c r="J7" s="70"/>
      <c r="K7" s="50"/>
      <c r="L7" s="50"/>
      <c r="M7" s="39"/>
      <c r="O7" s="44"/>
      <c r="P7" s="44"/>
      <c r="Q7" s="37"/>
      <c r="R7" s="37"/>
      <c r="S7" s="43"/>
      <c r="T7" s="43"/>
    </row>
    <row r="8" spans="1:31" ht="13.5" thickBot="1">
      <c r="A8" s="9"/>
      <c r="C8" s="4"/>
      <c r="D8" s="4"/>
      <c r="F8" s="5"/>
      <c r="I8" s="6"/>
      <c r="J8" s="6"/>
      <c r="K8" s="50"/>
      <c r="L8" s="50"/>
      <c r="M8" s="39"/>
      <c r="O8" s="45"/>
      <c r="P8" s="45"/>
      <c r="Q8" s="45"/>
      <c r="R8" s="45"/>
      <c r="S8" s="43"/>
      <c r="T8" s="43"/>
    </row>
    <row r="9" spans="1:31" ht="16.5" thickBot="1">
      <c r="A9" s="140" t="s">
        <v>27</v>
      </c>
      <c r="B9" s="141"/>
      <c r="C9" s="141"/>
      <c r="D9" s="141"/>
      <c r="E9" s="141"/>
      <c r="F9" s="141"/>
      <c r="G9" s="141"/>
      <c r="H9" s="141"/>
      <c r="I9" s="141"/>
      <c r="J9" s="142"/>
      <c r="K9" s="51"/>
      <c r="L9" s="51"/>
      <c r="M9" s="39"/>
      <c r="N9" s="39"/>
      <c r="O9" s="43"/>
      <c r="P9" s="43"/>
      <c r="Q9" s="46"/>
      <c r="R9" s="46"/>
      <c r="S9" s="43"/>
      <c r="T9" s="43"/>
    </row>
    <row r="10" spans="1:31" ht="16.5" thickBo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51"/>
      <c r="L10" s="51"/>
      <c r="M10" s="39"/>
      <c r="N10" s="33"/>
      <c r="O10" s="63"/>
      <c r="P10" s="63"/>
      <c r="Q10" s="63"/>
      <c r="R10" s="63"/>
      <c r="S10" s="63"/>
      <c r="T10" s="63"/>
      <c r="U10" s="33"/>
      <c r="V10" s="31"/>
      <c r="W10" s="31"/>
      <c r="X10" s="31"/>
    </row>
    <row r="11" spans="1:31" ht="13.5" thickBot="1">
      <c r="A11" s="33" t="s">
        <v>42</v>
      </c>
      <c r="C11" s="4"/>
      <c r="D11" s="4"/>
      <c r="E11" s="127" t="s">
        <v>103</v>
      </c>
      <c r="F11" s="5"/>
      <c r="G11" s="137" t="s">
        <v>33</v>
      </c>
      <c r="H11" s="138"/>
      <c r="I11" s="138"/>
      <c r="J11" s="139"/>
      <c r="K11" s="64"/>
      <c r="L11" s="64"/>
      <c r="M11" s="39"/>
      <c r="N11" s="33"/>
      <c r="O11" s="33"/>
      <c r="P11" s="33"/>
      <c r="Q11" s="33"/>
      <c r="R11" s="33"/>
      <c r="S11" s="33"/>
      <c r="T11" s="33"/>
      <c r="U11" s="33"/>
      <c r="V11" s="31"/>
      <c r="W11" s="31"/>
      <c r="X11" s="31"/>
      <c r="Y11" s="31"/>
    </row>
    <row r="12" spans="1:31" ht="13.5" thickBot="1">
      <c r="A12" s="144" t="s">
        <v>102</v>
      </c>
      <c r="B12" s="144"/>
      <c r="C12" s="4"/>
      <c r="D12" s="4"/>
      <c r="F12" s="5"/>
      <c r="G12" s="137" t="s">
        <v>17</v>
      </c>
      <c r="H12" s="139"/>
      <c r="I12" s="137" t="s">
        <v>18</v>
      </c>
      <c r="J12" s="139"/>
      <c r="K12" s="64"/>
      <c r="L12" s="64"/>
      <c r="M12" s="130"/>
      <c r="N12" s="130"/>
      <c r="O12" s="33"/>
      <c r="P12" s="33"/>
      <c r="Q12" s="33"/>
      <c r="R12" s="33"/>
      <c r="S12" s="33"/>
      <c r="T12" s="33"/>
      <c r="U12" s="33"/>
      <c r="V12" s="31"/>
      <c r="W12" s="31"/>
      <c r="X12" s="31"/>
      <c r="Y12" s="31"/>
      <c r="Z12" s="33"/>
      <c r="AA12" s="33"/>
    </row>
    <row r="13" spans="1:31" ht="15.75">
      <c r="A13" s="11" t="s">
        <v>2</v>
      </c>
      <c r="B13" s="11" t="s">
        <v>3</v>
      </c>
      <c r="C13" s="12" t="s">
        <v>4</v>
      </c>
      <c r="D13" s="11" t="s">
        <v>24</v>
      </c>
      <c r="E13" s="11" t="s">
        <v>5</v>
      </c>
      <c r="F13" s="47" t="s">
        <v>12</v>
      </c>
      <c r="G13" s="84" t="s">
        <v>6</v>
      </c>
      <c r="H13" s="87" t="s">
        <v>7</v>
      </c>
      <c r="I13" s="30" t="s">
        <v>8</v>
      </c>
      <c r="J13" s="120" t="s">
        <v>9</v>
      </c>
      <c r="K13" s="65"/>
      <c r="L13" s="71"/>
      <c r="M13" s="72"/>
      <c r="N13" s="73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31" ht="15.75">
      <c r="A14" s="13">
        <v>1</v>
      </c>
      <c r="B14" s="14" t="str">
        <f>IF(KOP!B3="","",KOP!B3)</f>
        <v>DISENGAGER</v>
      </c>
      <c r="C14" s="62">
        <f>IF(B14="","",KOP!A3)</f>
        <v>345100100020</v>
      </c>
      <c r="D14" s="119">
        <f>KOP!H3</f>
        <v>0</v>
      </c>
      <c r="E14" s="83">
        <f>KOP!G3</f>
        <v>1</v>
      </c>
      <c r="F14" s="80"/>
      <c r="G14" s="15">
        <f>KOP!R3</f>
        <v>1679.6</v>
      </c>
      <c r="H14" s="15">
        <f>KOP!S3</f>
        <v>1445.1999999999998</v>
      </c>
      <c r="I14" s="16">
        <f t="shared" ref="I14" si="0">IF(B14="","",E14*G14)</f>
        <v>1679.6</v>
      </c>
      <c r="J14" s="16">
        <f t="shared" ref="J14" si="1">IF(B14="","",E14*H14)</f>
        <v>1445.1999999999998</v>
      </c>
      <c r="K14" s="125">
        <f>KOP!I3</f>
        <v>204301</v>
      </c>
      <c r="L14" s="71"/>
      <c r="M14" s="90"/>
      <c r="N14" s="9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ht="15.75">
      <c r="A15" s="13">
        <v>2</v>
      </c>
      <c r="B15" s="14" t="str">
        <f>IF(KOP!B4="","",KOP!B4)</f>
        <v>DUAL CLUTCH</v>
      </c>
      <c r="C15" s="62" t="str">
        <f>IF(B15="","",KOP!A4)</f>
        <v>Z210103100040</v>
      </c>
      <c r="D15" s="35">
        <f>KOP!H4</f>
        <v>0</v>
      </c>
      <c r="E15" s="83">
        <f>KOP!G4</f>
        <v>1</v>
      </c>
      <c r="F15" s="80"/>
      <c r="G15" s="15">
        <f>KOP!R4</f>
        <v>13941.300000000001</v>
      </c>
      <c r="H15" s="15">
        <f>KOP!S4</f>
        <v>11842.7</v>
      </c>
      <c r="I15" s="16">
        <f t="shared" ref="I15" si="2">IF(B15="","",E15*G15)</f>
        <v>13941.300000000001</v>
      </c>
      <c r="J15" s="16">
        <f t="shared" ref="J15" si="3">IF(B15="","",E15*H15)</f>
        <v>11842.7</v>
      </c>
      <c r="K15" s="126">
        <f>KOP!I4</f>
        <v>210895</v>
      </c>
      <c r="L15" s="74"/>
      <c r="M15" s="90"/>
      <c r="N15" s="66"/>
      <c r="O15" s="76"/>
      <c r="P15" s="77"/>
      <c r="Q15" s="78"/>
      <c r="R15" s="31"/>
      <c r="S15" s="78" t="s">
        <v>39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1" ht="15.75">
      <c r="A16" s="13">
        <v>3</v>
      </c>
      <c r="B16" s="14" t="str">
        <f>IF(KOP!B5="","",KOP!B5)</f>
        <v>CLUTCH DISC</v>
      </c>
      <c r="C16" s="62" t="str">
        <f>IF(B16="","",KOP!A5)</f>
        <v>F210103420010</v>
      </c>
      <c r="D16" s="35">
        <f>KOP!H5</f>
        <v>0</v>
      </c>
      <c r="E16" s="83">
        <f>KOP!G5</f>
        <v>1</v>
      </c>
      <c r="F16" s="80"/>
      <c r="G16" s="15">
        <f>KOP!R5</f>
        <v>7816.3</v>
      </c>
      <c r="H16" s="15">
        <f>KOP!S5</f>
        <v>6664.5</v>
      </c>
      <c r="I16" s="16">
        <f t="shared" ref="I16:I19" si="4">IF(B16="","",E16*G16)</f>
        <v>7816.3</v>
      </c>
      <c r="J16" s="16">
        <f t="shared" ref="J16:J19" si="5">IF(B16="","",E16*H16)</f>
        <v>6664.5</v>
      </c>
      <c r="K16" s="126">
        <f>KOP!I5</f>
        <v>205503</v>
      </c>
      <c r="L16" s="74"/>
      <c r="M16" s="90"/>
      <c r="N16" s="66"/>
      <c r="O16" s="76"/>
      <c r="P16" s="77"/>
      <c r="Q16" s="78"/>
      <c r="R16" s="31"/>
      <c r="S16" s="78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ht="15.75">
      <c r="A17" s="13">
        <v>4</v>
      </c>
      <c r="B17" s="14" t="str">
        <f>IF(KOP!B6="","",KOP!B6)</f>
        <v>CONTACT BALL BRG</v>
      </c>
      <c r="C17" s="62" t="str">
        <f>IF(B17="","",KOP!A6)</f>
        <v>X612197100000</v>
      </c>
      <c r="D17" s="35">
        <f>KOP!H6</f>
        <v>0</v>
      </c>
      <c r="E17" s="83">
        <f>KOP!G6</f>
        <v>1</v>
      </c>
      <c r="F17" s="80"/>
      <c r="G17" s="15">
        <f>KOP!R6</f>
        <v>1539.6999999999998</v>
      </c>
      <c r="H17" s="15">
        <f>KOP!S6</f>
        <v>1324.8999999999999</v>
      </c>
      <c r="I17" s="16">
        <f t="shared" si="4"/>
        <v>1539.6999999999998</v>
      </c>
      <c r="J17" s="16">
        <f t="shared" si="5"/>
        <v>1324.8999999999999</v>
      </c>
      <c r="K17" s="126">
        <f>KOP!I6</f>
        <v>211095</v>
      </c>
      <c r="L17" s="74"/>
      <c r="M17" s="90"/>
      <c r="N17" s="66"/>
      <c r="O17" s="76"/>
      <c r="P17" s="77"/>
      <c r="Q17" s="78"/>
      <c r="R17" s="31"/>
      <c r="S17" s="78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ht="15.75">
      <c r="A18" s="13">
        <v>5</v>
      </c>
      <c r="B18" s="14" t="str">
        <f>IF(KOP!B7="","",KOP!B7)</f>
        <v>LEVER</v>
      </c>
      <c r="C18" s="62" t="str">
        <f>IF(B18="","",KOP!A7)</f>
        <v>H210103350013</v>
      </c>
      <c r="D18" s="35">
        <f>KOP!H7</f>
        <v>0</v>
      </c>
      <c r="E18" s="83">
        <f>KOP!G7</f>
        <v>1</v>
      </c>
      <c r="F18" s="80"/>
      <c r="G18" s="15">
        <f>KOP!R7</f>
        <v>450.20000000000005</v>
      </c>
      <c r="H18" s="15">
        <f>KOP!S7</f>
        <v>406.8</v>
      </c>
      <c r="I18" s="16">
        <f t="shared" si="4"/>
        <v>450.20000000000005</v>
      </c>
      <c r="J18" s="16">
        <f t="shared" si="5"/>
        <v>406.8</v>
      </c>
      <c r="K18" s="126">
        <f>KOP!I7</f>
        <v>210936</v>
      </c>
      <c r="L18" s="74"/>
      <c r="M18" s="90"/>
      <c r="N18" s="66"/>
      <c r="O18" s="76"/>
      <c r="P18" s="77"/>
      <c r="Q18" s="78"/>
      <c r="R18" s="31"/>
      <c r="S18" s="78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ht="15.75">
      <c r="A19" s="13">
        <v>6</v>
      </c>
      <c r="B19" s="14" t="str">
        <f>IF(KOP!B8="","",KOP!B8)</f>
        <v>BOWDEN CABLE</v>
      </c>
      <c r="C19" s="62" t="str">
        <f>IF(B19="","",KOP!A8)</f>
        <v>G716201020110</v>
      </c>
      <c r="D19" s="35">
        <f>KOP!H8</f>
        <v>0</v>
      </c>
      <c r="E19" s="83">
        <f>KOP!G8</f>
        <v>1</v>
      </c>
      <c r="F19" s="80"/>
      <c r="G19" s="15">
        <f>KOP!R8</f>
        <v>397.1</v>
      </c>
      <c r="H19" s="15">
        <f>KOP!S8</f>
        <v>336.3</v>
      </c>
      <c r="I19" s="16">
        <f t="shared" si="4"/>
        <v>397.1</v>
      </c>
      <c r="J19" s="16">
        <f t="shared" si="5"/>
        <v>336.3</v>
      </c>
      <c r="K19" s="126">
        <f>KOP!I8</f>
        <v>204503</v>
      </c>
      <c r="L19" s="74"/>
      <c r="M19" s="90"/>
      <c r="N19" s="66"/>
      <c r="O19" s="76"/>
      <c r="P19" s="77"/>
      <c r="Q19" s="78"/>
      <c r="R19" s="31"/>
      <c r="S19" s="78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15.75">
      <c r="A20" s="13">
        <v>7</v>
      </c>
      <c r="B20" s="14" t="str">
        <f>IF(KOP!B9="","",KOP!B9)</f>
        <v>PULLING SPRING</v>
      </c>
      <c r="C20" s="62">
        <f>IF(B20="","",KOP!A9)</f>
        <v>210202020850</v>
      </c>
      <c r="D20" s="35">
        <f>KOP!H9</f>
        <v>0</v>
      </c>
      <c r="E20" s="83">
        <f>KOP!G9</f>
        <v>1</v>
      </c>
      <c r="F20" s="80"/>
      <c r="G20" s="15">
        <f>KOP!R9</f>
        <v>40.9</v>
      </c>
      <c r="H20" s="15">
        <f>KOP!S9</f>
        <v>34.700000000000003</v>
      </c>
      <c r="I20" s="16">
        <f t="shared" ref="I20:I39" si="6">IF(B20="","",E20*G20)</f>
        <v>40.9</v>
      </c>
      <c r="J20" s="16">
        <f t="shared" ref="J20:J39" si="7">IF(B20="","",E20*H20)</f>
        <v>34.700000000000003</v>
      </c>
      <c r="K20" s="126">
        <f>KOP!I9</f>
        <v>219279</v>
      </c>
      <c r="L20" s="74"/>
      <c r="M20" s="90"/>
      <c r="N20" s="66"/>
      <c r="O20" s="76"/>
      <c r="P20" s="77"/>
      <c r="Q20" s="78"/>
      <c r="R20" s="31"/>
      <c r="S20" s="78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ht="15.75">
      <c r="A21" s="13">
        <v>8</v>
      </c>
      <c r="B21" s="14" t="str">
        <f>IF(KOP!B10="","",KOP!B10)</f>
        <v>BALL SOCKET</v>
      </c>
      <c r="C21" s="62">
        <f>IF(B21="","",KOP!A10)</f>
        <v>294200020070</v>
      </c>
      <c r="D21" s="35">
        <f>KOP!H10</f>
        <v>0</v>
      </c>
      <c r="E21" s="83">
        <f>KOP!G10</f>
        <v>1</v>
      </c>
      <c r="F21" s="80"/>
      <c r="G21" s="15">
        <f>KOP!R10</f>
        <v>53</v>
      </c>
      <c r="H21" s="15">
        <f>KOP!S10</f>
        <v>44.2</v>
      </c>
      <c r="I21" s="16">
        <f t="shared" si="6"/>
        <v>53</v>
      </c>
      <c r="J21" s="16">
        <f t="shared" si="7"/>
        <v>44.2</v>
      </c>
      <c r="K21" s="126">
        <f>KOP!I10</f>
        <v>216004</v>
      </c>
      <c r="L21" s="74"/>
      <c r="M21" s="90"/>
      <c r="N21" s="66"/>
      <c r="O21" s="76"/>
      <c r="P21" s="77"/>
      <c r="Q21" s="78"/>
      <c r="R21" s="31"/>
      <c r="S21" s="78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ht="15.75">
      <c r="A22" s="13">
        <v>9</v>
      </c>
      <c r="B22" s="14" t="str">
        <f>IF(KOP!B11="","",KOP!B11)</f>
        <v>BALL SOCKET</v>
      </c>
      <c r="C22" s="62" t="str">
        <f>IF(B22="","",KOP!A11)</f>
        <v>X504508400000</v>
      </c>
      <c r="D22" s="35">
        <f>KOP!H11</f>
        <v>0</v>
      </c>
      <c r="E22" s="83">
        <f>KOP!G11</f>
        <v>1</v>
      </c>
      <c r="F22" s="80"/>
      <c r="G22" s="15">
        <f>KOP!R11</f>
        <v>30.6</v>
      </c>
      <c r="H22" s="15">
        <f>KOP!S11</f>
        <v>25.5</v>
      </c>
      <c r="I22" s="16">
        <f t="shared" si="6"/>
        <v>30.6</v>
      </c>
      <c r="J22" s="16">
        <f t="shared" si="7"/>
        <v>25.5</v>
      </c>
      <c r="K22" s="126">
        <f>KOP!I11</f>
        <v>205768</v>
      </c>
      <c r="L22" s="74"/>
      <c r="M22" s="90"/>
      <c r="N22" s="66"/>
      <c r="O22" s="76"/>
      <c r="P22" s="77"/>
      <c r="Q22" s="78"/>
      <c r="R22" s="31"/>
      <c r="S22" s="78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ht="15.75">
      <c r="A23" s="13">
        <v>10</v>
      </c>
      <c r="B23" s="14" t="str">
        <f>IF(KOP!B12="","",KOP!B12)</f>
        <v>SECURING CLIP</v>
      </c>
      <c r="C23" s="62" t="str">
        <f>IF(B23="","",KOP!A12)</f>
        <v>X529807200000</v>
      </c>
      <c r="D23" s="35">
        <f>KOP!H12</f>
        <v>0</v>
      </c>
      <c r="E23" s="83">
        <f>KOP!G12</f>
        <v>2</v>
      </c>
      <c r="F23" s="80"/>
      <c r="G23" s="15">
        <f>KOP!R12</f>
        <v>11.2</v>
      </c>
      <c r="H23" s="15">
        <f>KOP!S12</f>
        <v>9.5</v>
      </c>
      <c r="I23" s="16">
        <f t="shared" si="6"/>
        <v>22.4</v>
      </c>
      <c r="J23" s="16">
        <f t="shared" si="7"/>
        <v>19</v>
      </c>
      <c r="K23" s="126">
        <f>KOP!I12</f>
        <v>216005</v>
      </c>
      <c r="L23" s="74"/>
      <c r="M23" s="90"/>
      <c r="N23" s="66"/>
      <c r="O23" s="76"/>
      <c r="P23" s="77"/>
      <c r="Q23" s="78"/>
      <c r="R23" s="31"/>
      <c r="S23" s="78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ht="15.75">
      <c r="A24" s="13">
        <v>11</v>
      </c>
      <c r="B24" s="14" t="str">
        <f>IF(KOP!B13="","",KOP!B13)</f>
        <v>LIFTING MAGNET</v>
      </c>
      <c r="C24" s="62" t="str">
        <f>IF(B24="","",KOP!A13)</f>
        <v>F149200710260</v>
      </c>
      <c r="D24" s="35">
        <f>KOP!H13</f>
        <v>0</v>
      </c>
      <c r="E24" s="83">
        <f>KOP!G13</f>
        <v>1</v>
      </c>
      <c r="F24" s="80"/>
      <c r="G24" s="15">
        <f>KOP!R13</f>
        <v>2132.4</v>
      </c>
      <c r="H24" s="15">
        <f>KOP!S13</f>
        <v>1817.3999999999999</v>
      </c>
      <c r="I24" s="16">
        <f t="shared" si="6"/>
        <v>2132.4</v>
      </c>
      <c r="J24" s="16">
        <f t="shared" si="7"/>
        <v>1817.3999999999999</v>
      </c>
      <c r="K24" s="126">
        <f>KOP!I13</f>
        <v>204403</v>
      </c>
      <c r="L24" s="74"/>
      <c r="M24" s="90"/>
      <c r="N24" s="66"/>
      <c r="O24" s="76"/>
      <c r="P24" s="77"/>
      <c r="Q24" s="78"/>
      <c r="R24" s="31"/>
      <c r="S24" s="78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15.75">
      <c r="A25" s="13">
        <v>12</v>
      </c>
      <c r="B25" s="14" t="str">
        <f>IF(KOP!B14="","",KOP!B14)</f>
        <v>SEAL</v>
      </c>
      <c r="C25" s="62" t="str">
        <f>IF(B25="","",KOP!A14)</f>
        <v>F214202210450</v>
      </c>
      <c r="D25" s="35">
        <f>KOP!H14</f>
        <v>0</v>
      </c>
      <c r="E25" s="83">
        <f>KOP!G14</f>
        <v>4</v>
      </c>
      <c r="F25" s="80"/>
      <c r="G25" s="15">
        <f>KOP!R14</f>
        <v>108</v>
      </c>
      <c r="H25" s="15">
        <f>KOP!S14</f>
        <v>80.099999999999994</v>
      </c>
      <c r="I25" s="16">
        <f t="shared" si="6"/>
        <v>432</v>
      </c>
      <c r="J25" s="16">
        <f t="shared" si="7"/>
        <v>320.39999999999998</v>
      </c>
      <c r="K25" s="126">
        <f>KOP!I14</f>
        <v>208611</v>
      </c>
      <c r="L25" s="74"/>
      <c r="M25" s="90"/>
      <c r="N25" s="66"/>
      <c r="O25" s="76"/>
      <c r="P25" s="77"/>
      <c r="Q25" s="78"/>
      <c r="R25" s="31"/>
      <c r="S25" s="78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>
      <c r="A26" s="13">
        <v>13</v>
      </c>
      <c r="B26" s="14" t="str">
        <f>IF(KOP!B15="","",KOP!B15)</f>
        <v>BALL BEARING</v>
      </c>
      <c r="C26" s="62" t="str">
        <f>IF(B26="","",KOP!A15)</f>
        <v>X606715411000</v>
      </c>
      <c r="D26" s="35">
        <f>KOP!H15</f>
        <v>0</v>
      </c>
      <c r="E26" s="83">
        <f>KOP!G15</f>
        <v>1</v>
      </c>
      <c r="F26" s="80"/>
      <c r="G26" s="15">
        <f>KOP!R15</f>
        <v>197.7</v>
      </c>
      <c r="H26" s="15">
        <f>KOP!S15</f>
        <v>164.79999999999998</v>
      </c>
      <c r="I26" s="16">
        <f t="shared" si="6"/>
        <v>197.7</v>
      </c>
      <c r="J26" s="16">
        <f t="shared" si="7"/>
        <v>164.79999999999998</v>
      </c>
      <c r="K26" s="126">
        <f>KOP!I15</f>
        <v>210167</v>
      </c>
      <c r="L26" s="74"/>
      <c r="M26" s="90"/>
      <c r="N26" s="66"/>
      <c r="O26" s="76"/>
      <c r="P26" s="77"/>
      <c r="Q26" s="78"/>
      <c r="R26" s="31"/>
      <c r="S26" s="78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ht="15.75">
      <c r="A27" s="13">
        <v>14</v>
      </c>
      <c r="B27" s="14" t="str">
        <f>IF(KOP!B16="","",KOP!B16)</f>
        <v>SHAFT SEAL</v>
      </c>
      <c r="C27" s="62" t="str">
        <f>IF(B27="","",KOP!A16)</f>
        <v>X550150701000</v>
      </c>
      <c r="D27" s="35">
        <f>KOP!H16</f>
        <v>0</v>
      </c>
      <c r="E27" s="83">
        <f>KOP!G16</f>
        <v>2</v>
      </c>
      <c r="F27" s="80"/>
      <c r="G27" s="15">
        <f>KOP!R16</f>
        <v>345.3</v>
      </c>
      <c r="H27" s="15">
        <f>KOP!S16</f>
        <v>287.8</v>
      </c>
      <c r="I27" s="16">
        <f t="shared" si="6"/>
        <v>690.6</v>
      </c>
      <c r="J27" s="16">
        <f t="shared" si="7"/>
        <v>575.6</v>
      </c>
      <c r="K27" s="126">
        <f>KOP!I16</f>
        <v>204791</v>
      </c>
      <c r="L27" s="74"/>
      <c r="M27" s="90"/>
      <c r="N27" s="66"/>
      <c r="O27" s="76"/>
      <c r="P27" s="77"/>
      <c r="Q27" s="78"/>
      <c r="R27" s="31"/>
      <c r="S27" s="78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ht="15.75">
      <c r="A28" s="13">
        <v>15</v>
      </c>
      <c r="B28" s="14" t="str">
        <f>IF(KOP!B17="","",KOP!B17)</f>
        <v>AXL SEALING RING</v>
      </c>
      <c r="C28" s="62" t="str">
        <f>IF(B28="","",KOP!A17)</f>
        <v>X558023000000</v>
      </c>
      <c r="D28" s="35">
        <f>KOP!H17</f>
        <v>0</v>
      </c>
      <c r="E28" s="83">
        <f>KOP!G17</f>
        <v>2</v>
      </c>
      <c r="F28" s="80"/>
      <c r="G28" s="15">
        <f>KOP!R17</f>
        <v>237.1</v>
      </c>
      <c r="H28" s="15">
        <f>KOP!S17</f>
        <v>197.6</v>
      </c>
      <c r="I28" s="16">
        <f t="shared" si="6"/>
        <v>474.2</v>
      </c>
      <c r="J28" s="16">
        <f t="shared" si="7"/>
        <v>395.2</v>
      </c>
      <c r="K28" s="126">
        <f>KOP!I17</f>
        <v>204792</v>
      </c>
      <c r="L28" s="74"/>
      <c r="M28" s="90"/>
      <c r="N28" s="66"/>
      <c r="O28" s="76"/>
      <c r="P28" s="77"/>
      <c r="Q28" s="78"/>
      <c r="R28" s="31"/>
      <c r="S28" s="78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ht="15.75">
      <c r="A29" s="13">
        <v>16</v>
      </c>
      <c r="B29" s="14" t="str">
        <f>IF(KOP!B18="","",KOP!B18)</f>
        <v>TAPER ROLLER BRG</v>
      </c>
      <c r="C29" s="62" t="str">
        <f>IF(B29="","",KOP!A18)</f>
        <v>X623187710000</v>
      </c>
      <c r="D29" s="35">
        <f>KOP!H18</f>
        <v>0</v>
      </c>
      <c r="E29" s="83">
        <f>KOP!G18</f>
        <v>2</v>
      </c>
      <c r="F29" s="80"/>
      <c r="G29" s="15">
        <f>KOP!R18</f>
        <v>1252.1999999999998</v>
      </c>
      <c r="H29" s="15">
        <f>KOP!S18</f>
        <v>1077.3999999999999</v>
      </c>
      <c r="I29" s="16">
        <f t="shared" si="6"/>
        <v>2504.3999999999996</v>
      </c>
      <c r="J29" s="16">
        <f t="shared" si="7"/>
        <v>2154.7999999999997</v>
      </c>
      <c r="K29" s="126">
        <f>KOP!I18</f>
        <v>207794</v>
      </c>
      <c r="L29" s="74"/>
      <c r="M29" s="90"/>
      <c r="N29" s="66"/>
      <c r="O29" s="76"/>
      <c r="P29" s="77"/>
      <c r="Q29" s="78"/>
      <c r="R29" s="31"/>
      <c r="S29" s="78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ht="15.75">
      <c r="A30" s="13">
        <v>17</v>
      </c>
      <c r="B30" s="14" t="str">
        <f>IF(KOP!B19="","",KOP!B19)</f>
        <v>TAPER ROLLER BRG</v>
      </c>
      <c r="C30" s="62" t="str">
        <f>IF(B30="","",KOP!A19)</f>
        <v>X623185050000</v>
      </c>
      <c r="D30" s="35">
        <f>KOP!H19</f>
        <v>0</v>
      </c>
      <c r="E30" s="83">
        <f>KOP!G19</f>
        <v>2</v>
      </c>
      <c r="F30" s="80"/>
      <c r="G30" s="15">
        <f>KOP!R19</f>
        <v>360</v>
      </c>
      <c r="H30" s="15">
        <f>KOP!S19</f>
        <v>300</v>
      </c>
      <c r="I30" s="16">
        <f t="shared" si="6"/>
        <v>720</v>
      </c>
      <c r="J30" s="16">
        <f t="shared" si="7"/>
        <v>600</v>
      </c>
      <c r="K30" s="126">
        <f>KOP!I19</f>
        <v>215525</v>
      </c>
      <c r="L30" s="74"/>
      <c r="M30" s="90"/>
      <c r="N30" s="66"/>
      <c r="O30" s="76"/>
      <c r="P30" s="77"/>
      <c r="Q30" s="78"/>
      <c r="R30" s="31"/>
      <c r="S30" s="78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15.75">
      <c r="A31" s="13">
        <v>18</v>
      </c>
      <c r="B31" s="14" t="str">
        <f>IF(KOP!B20="","",KOP!B20)</f>
        <v>O-RING</v>
      </c>
      <c r="C31" s="62" t="str">
        <f>IF(B31="","",KOP!A20)</f>
        <v>X548958766000</v>
      </c>
      <c r="D31" s="35">
        <f>KOP!H20</f>
        <v>0</v>
      </c>
      <c r="E31" s="83">
        <f>KOP!G20</f>
        <v>2</v>
      </c>
      <c r="F31" s="80"/>
      <c r="G31" s="15">
        <f>KOP!R20</f>
        <v>53.1</v>
      </c>
      <c r="H31" s="15">
        <f>KOP!S20</f>
        <v>45</v>
      </c>
      <c r="I31" s="16">
        <f t="shared" si="6"/>
        <v>106.2</v>
      </c>
      <c r="J31" s="16">
        <f t="shared" si="7"/>
        <v>90</v>
      </c>
      <c r="K31" s="126">
        <f>KOP!I20</f>
        <v>216948</v>
      </c>
      <c r="L31" s="74"/>
      <c r="M31" s="90"/>
      <c r="N31" s="66"/>
      <c r="O31" s="76"/>
      <c r="P31" s="77"/>
      <c r="Q31" s="78"/>
      <c r="R31" s="31"/>
      <c r="S31" s="78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5.75">
      <c r="A32" s="13">
        <v>19</v>
      </c>
      <c r="B32" s="14" t="str">
        <f>IF(KOP!B21="","",KOP!B21)</f>
        <v>SEAL KIT</v>
      </c>
      <c r="C32" s="62" t="str">
        <f>IF(B32="","",KOP!A21)</f>
        <v>F210310051010</v>
      </c>
      <c r="D32" s="35">
        <f>KOP!H21</f>
        <v>0</v>
      </c>
      <c r="E32" s="83">
        <f>KOP!G21</f>
        <v>1</v>
      </c>
      <c r="F32" s="80"/>
      <c r="G32" s="15">
        <f>KOP!R21</f>
        <v>1838</v>
      </c>
      <c r="H32" s="15">
        <f>KOP!S21</f>
        <v>1566.5</v>
      </c>
      <c r="I32" s="16">
        <f t="shared" si="6"/>
        <v>1838</v>
      </c>
      <c r="J32" s="16">
        <f t="shared" si="7"/>
        <v>1566.5</v>
      </c>
      <c r="K32" s="126">
        <f>KOP!I21</f>
        <v>223378</v>
      </c>
      <c r="L32" s="74"/>
      <c r="M32" s="90"/>
      <c r="N32" s="66"/>
      <c r="O32" s="76"/>
      <c r="P32" s="77"/>
      <c r="Q32" s="78"/>
      <c r="R32" s="31"/>
      <c r="S32" s="78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15.75">
      <c r="A33" s="13">
        <v>20</v>
      </c>
      <c r="B33" s="14" t="str">
        <f>IF(KOP!B22="","",KOP!B22)</f>
        <v>SEAL KIT</v>
      </c>
      <c r="C33" s="62" t="str">
        <f>IF(B33="","",KOP!A22)</f>
        <v>G001990010880</v>
      </c>
      <c r="D33" s="35">
        <f>KOP!H22</f>
        <v>0</v>
      </c>
      <c r="E33" s="83">
        <f>KOP!G22</f>
        <v>2</v>
      </c>
      <c r="F33" s="80"/>
      <c r="G33" s="15">
        <f>KOP!R22</f>
        <v>582.9</v>
      </c>
      <c r="H33" s="15">
        <f>KOP!S22</f>
        <v>485.70000000000005</v>
      </c>
      <c r="I33" s="16">
        <f t="shared" si="6"/>
        <v>1165.8</v>
      </c>
      <c r="J33" s="16">
        <f t="shared" si="7"/>
        <v>971.40000000000009</v>
      </c>
      <c r="K33" s="126" t="e">
        <f>KOP!I22</f>
        <v>#N/A</v>
      </c>
      <c r="L33" s="74"/>
      <c r="M33" s="90"/>
      <c r="N33" s="66"/>
      <c r="O33" s="76"/>
      <c r="P33" s="77"/>
      <c r="Q33" s="78"/>
      <c r="R33" s="31"/>
      <c r="S33" s="78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ht="15.75">
      <c r="A34" s="13">
        <v>21</v>
      </c>
      <c r="B34" s="14" t="str">
        <f>IF(KOP!B23="","",KOP!B23)</f>
        <v>OUTER RING</v>
      </c>
      <c r="C34" s="62" t="str">
        <f>IF(B34="","",KOP!A23)</f>
        <v>X623070000000</v>
      </c>
      <c r="D34" s="35">
        <f>KOP!H23</f>
        <v>0</v>
      </c>
      <c r="E34" s="83">
        <f>KOP!G23</f>
        <v>4</v>
      </c>
      <c r="F34" s="80"/>
      <c r="G34" s="15">
        <f>KOP!R23</f>
        <v>196.9</v>
      </c>
      <c r="H34" s="15">
        <f>KOP!S23</f>
        <v>166.79999999999998</v>
      </c>
      <c r="I34" s="16">
        <f t="shared" si="6"/>
        <v>787.6</v>
      </c>
      <c r="J34" s="16">
        <f t="shared" si="7"/>
        <v>667.19999999999993</v>
      </c>
      <c r="K34" s="126">
        <f>KOP!I23</f>
        <v>217342</v>
      </c>
      <c r="L34" s="74"/>
      <c r="M34" s="90"/>
      <c r="N34" s="66"/>
      <c r="O34" s="76"/>
      <c r="P34" s="77"/>
      <c r="Q34" s="78"/>
      <c r="R34" s="31"/>
      <c r="S34" s="78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15.75">
      <c r="A35" s="13">
        <v>22</v>
      </c>
      <c r="B35" s="14" t="str">
        <f>IF(KOP!B24="","",KOP!B24)</f>
        <v>INTERIOR PART</v>
      </c>
      <c r="C35" s="62" t="str">
        <f>IF(B35="","",KOP!A24)</f>
        <v>X623071000000</v>
      </c>
      <c r="D35" s="35">
        <f>KOP!H24</f>
        <v>0</v>
      </c>
      <c r="E35" s="83">
        <f>KOP!G24</f>
        <v>4</v>
      </c>
      <c r="F35" s="80"/>
      <c r="G35" s="15">
        <f>KOP!R24</f>
        <v>317.40000000000003</v>
      </c>
      <c r="H35" s="15">
        <f>KOP!S24</f>
        <v>268.90000000000003</v>
      </c>
      <c r="I35" s="16">
        <f t="shared" si="6"/>
        <v>1269.6000000000001</v>
      </c>
      <c r="J35" s="16">
        <f t="shared" si="7"/>
        <v>1075.6000000000001</v>
      </c>
      <c r="K35" s="126">
        <f>KOP!I24</f>
        <v>217341</v>
      </c>
      <c r="L35" s="74"/>
      <c r="M35" s="90"/>
      <c r="N35" s="66"/>
      <c r="O35" s="76"/>
      <c r="P35" s="77"/>
      <c r="Q35" s="78"/>
      <c r="R35" s="31"/>
      <c r="S35" s="78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5.75">
      <c r="A36" s="13">
        <v>23</v>
      </c>
      <c r="B36" s="14" t="str">
        <f>IF(KOP!B25="","",KOP!B25)</f>
        <v>RING</v>
      </c>
      <c r="C36" s="62">
        <f>IF(B36="","",KOP!A25)</f>
        <v>155302020240</v>
      </c>
      <c r="D36" s="35">
        <f>KOP!H25</f>
        <v>0</v>
      </c>
      <c r="E36" s="83">
        <f>KOP!G25</f>
        <v>4</v>
      </c>
      <c r="F36" s="80"/>
      <c r="G36" s="15">
        <f>KOP!R25</f>
        <v>318.8</v>
      </c>
      <c r="H36" s="15">
        <f>KOP!S25</f>
        <v>270.10000000000002</v>
      </c>
      <c r="I36" s="16">
        <f t="shared" si="6"/>
        <v>1275.2</v>
      </c>
      <c r="J36" s="16">
        <f t="shared" si="7"/>
        <v>1080.4000000000001</v>
      </c>
      <c r="K36" s="126">
        <f>KOP!I25</f>
        <v>217340</v>
      </c>
      <c r="L36" s="74"/>
      <c r="M36" s="90"/>
      <c r="N36" s="66"/>
      <c r="O36" s="76"/>
      <c r="P36" s="77"/>
      <c r="Q36" s="78"/>
      <c r="R36" s="31"/>
      <c r="S36" s="78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ht="15.75">
      <c r="A37" s="13">
        <v>24</v>
      </c>
      <c r="B37" s="14" t="str">
        <f>IF(KOP!B26="","",KOP!B26)</f>
        <v>LIMIT SONSOR</v>
      </c>
      <c r="C37" s="62" t="str">
        <f>IF(B37="","",KOP!A26)</f>
        <v>F214301020280</v>
      </c>
      <c r="D37" s="35">
        <f>KOP!H26</f>
        <v>0</v>
      </c>
      <c r="E37" s="83">
        <f>KOP!G26</f>
        <v>1</v>
      </c>
      <c r="F37" s="80"/>
      <c r="G37" s="15">
        <f>KOP!R26</f>
        <v>4742.4000000000005</v>
      </c>
      <c r="H37" s="15">
        <f>KOP!S26</f>
        <v>4028.5</v>
      </c>
      <c r="I37" s="16">
        <f t="shared" si="6"/>
        <v>4742.4000000000005</v>
      </c>
      <c r="J37" s="16">
        <f t="shared" si="7"/>
        <v>4028.5</v>
      </c>
      <c r="K37" s="126">
        <f>KOP!I26</f>
        <v>205065</v>
      </c>
      <c r="L37" s="74"/>
      <c r="M37" s="90"/>
      <c r="N37" s="66"/>
      <c r="O37" s="76"/>
      <c r="P37" s="77"/>
      <c r="Q37" s="78"/>
      <c r="R37" s="31"/>
      <c r="S37" s="78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>
      <c r="A38" s="13">
        <v>25</v>
      </c>
      <c r="B38" s="14" t="str">
        <f>IF(KOP!B27="","",KOP!B27)</f>
        <v>RING</v>
      </c>
      <c r="C38" s="62" t="str">
        <f>IF(B38="","",KOP!A27)</f>
        <v>F222301020230</v>
      </c>
      <c r="D38" s="35">
        <f>KOP!H27</f>
        <v>0</v>
      </c>
      <c r="E38" s="83">
        <f>KOP!G27</f>
        <v>2</v>
      </c>
      <c r="F38" s="80"/>
      <c r="G38" s="15">
        <f>KOP!R27</f>
        <v>260.60000000000002</v>
      </c>
      <c r="H38" s="15">
        <f>KOP!S27</f>
        <v>220.7</v>
      </c>
      <c r="I38" s="16">
        <f t="shared" si="6"/>
        <v>521.20000000000005</v>
      </c>
      <c r="J38" s="16">
        <f t="shared" si="7"/>
        <v>441.4</v>
      </c>
      <c r="K38" s="126">
        <f>KOP!I27</f>
        <v>206758</v>
      </c>
      <c r="L38" s="74"/>
      <c r="M38" s="90"/>
      <c r="N38" s="66"/>
      <c r="O38" s="76"/>
      <c r="P38" s="77"/>
      <c r="Q38" s="78"/>
      <c r="R38" s="31"/>
      <c r="S38" s="78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5.75">
      <c r="A39" s="13">
        <v>26</v>
      </c>
      <c r="B39" s="14" t="str">
        <f>IF(KOP!B28="","",KOP!B28)</f>
        <v>SHAFT SEAL</v>
      </c>
      <c r="C39" s="62" t="str">
        <f>IF(B39="","",KOP!A28)</f>
        <v>H205301020040</v>
      </c>
      <c r="D39" s="35">
        <f>KOP!H28</f>
        <v>0</v>
      </c>
      <c r="E39" s="83">
        <f>KOP!G28</f>
        <v>2</v>
      </c>
      <c r="F39" s="80"/>
      <c r="G39" s="15">
        <f>KOP!R28</f>
        <v>1007</v>
      </c>
      <c r="H39" s="15">
        <f>KOP!S28</f>
        <v>866.5</v>
      </c>
      <c r="I39" s="16">
        <f t="shared" si="6"/>
        <v>2014</v>
      </c>
      <c r="J39" s="16">
        <f t="shared" si="7"/>
        <v>1733</v>
      </c>
      <c r="K39" s="126">
        <f>KOP!I28</f>
        <v>204806</v>
      </c>
      <c r="L39" s="74"/>
      <c r="M39" s="90"/>
      <c r="N39" s="66"/>
      <c r="O39" s="76"/>
      <c r="P39" s="77"/>
      <c r="Q39" s="78"/>
      <c r="R39" s="31"/>
      <c r="S39" s="78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ht="15.75">
      <c r="A40" s="13">
        <v>27</v>
      </c>
      <c r="B40" s="14" t="str">
        <f>IF(KOP!B29="","",KOP!B29)</f>
        <v>SHAFT SEAL</v>
      </c>
      <c r="C40" s="62" t="str">
        <f>IF(B40="","",KOP!A29)</f>
        <v>H524300020100</v>
      </c>
      <c r="D40" s="35">
        <f>KOP!H29</f>
        <v>0</v>
      </c>
      <c r="E40" s="83">
        <f>KOP!G29</f>
        <v>2</v>
      </c>
      <c r="F40" s="80"/>
      <c r="G40" s="15">
        <f>KOP!R29</f>
        <v>669.1</v>
      </c>
      <c r="H40" s="15">
        <f>KOP!S29</f>
        <v>557.6</v>
      </c>
      <c r="I40" s="16">
        <f t="shared" ref="I40:I41" si="8">IF(B40="","",E40*G40)</f>
        <v>1338.2</v>
      </c>
      <c r="J40" s="16">
        <f t="shared" ref="J40:J41" si="9">IF(B40="","",E40*H40)</f>
        <v>1115.2</v>
      </c>
      <c r="K40" s="126">
        <f>KOP!I29</f>
        <v>204787</v>
      </c>
      <c r="L40" s="74"/>
      <c r="M40" s="90"/>
      <c r="N40" s="66"/>
      <c r="O40" s="76"/>
      <c r="P40" s="77"/>
      <c r="Q40" s="78"/>
      <c r="R40" s="31"/>
      <c r="S40" s="78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ht="15.75">
      <c r="A41" s="13">
        <v>28</v>
      </c>
      <c r="B41" s="14" t="str">
        <f>IF(KOP!B30="","",KOP!B30)</f>
        <v>POVRAT NEISPRAVNOG D</v>
      </c>
      <c r="C41" s="62" t="str">
        <f>IF(B41="","",KOP!A30)</f>
        <v>Z210103100040</v>
      </c>
      <c r="D41" s="35">
        <f>KOP!H30</f>
        <v>0</v>
      </c>
      <c r="E41" s="83">
        <f>KOP!G30</f>
        <v>1</v>
      </c>
      <c r="F41" s="80"/>
      <c r="G41" s="15">
        <f>KOP!R30</f>
        <v>316.5</v>
      </c>
      <c r="H41" s="15">
        <f>KOP!S30</f>
        <v>316.5</v>
      </c>
      <c r="I41" s="16">
        <f t="shared" si="8"/>
        <v>316.5</v>
      </c>
      <c r="J41" s="16">
        <f t="shared" si="9"/>
        <v>316.5</v>
      </c>
      <c r="K41" s="126">
        <f>KOP!I30</f>
        <v>0</v>
      </c>
      <c r="L41" s="74"/>
      <c r="M41" s="90"/>
      <c r="N41" s="66"/>
      <c r="O41" s="76"/>
      <c r="P41" s="77"/>
      <c r="Q41" s="78"/>
      <c r="R41" s="31"/>
      <c r="S41" s="78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ht="15.75">
      <c r="D42" s="19"/>
      <c r="E42" s="19"/>
      <c r="F42" s="20" t="s">
        <v>10</v>
      </c>
      <c r="G42" s="18"/>
      <c r="H42" s="19"/>
      <c r="I42" s="32">
        <f>SUM(I14:I41)</f>
        <v>48497.099999999991</v>
      </c>
      <c r="J42" s="32">
        <f>SUM(J14:J41)</f>
        <v>41257.700000000004</v>
      </c>
      <c r="K42" s="32"/>
      <c r="L42" s="79"/>
      <c r="M42" s="66"/>
      <c r="N42" s="66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ht="16.5" thickBot="1">
      <c r="B43" s="36"/>
      <c r="D43" s="19"/>
      <c r="E43" s="19"/>
      <c r="F43" s="38" t="s">
        <v>28</v>
      </c>
      <c r="G43" s="23"/>
      <c r="H43" s="34">
        <v>0</v>
      </c>
      <c r="I43" s="40">
        <f>I42*H43</f>
        <v>0</v>
      </c>
      <c r="J43" s="40">
        <f>J42*H43</f>
        <v>0</v>
      </c>
      <c r="K43" s="67"/>
      <c r="L43" s="67"/>
      <c r="M43" s="66"/>
      <c r="N43" s="66"/>
      <c r="O43" s="31"/>
      <c r="P43" s="31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31" ht="17.25" thickTop="1" thickBot="1">
      <c r="D44" s="19"/>
      <c r="E44" s="19"/>
      <c r="F44" s="27" t="s">
        <v>25</v>
      </c>
      <c r="G44" s="28"/>
      <c r="H44" s="29"/>
      <c r="I44" s="41">
        <f>I42-I43</f>
        <v>48497.099999999991</v>
      </c>
      <c r="J44" s="42">
        <f>J42-J43</f>
        <v>41257.700000000004</v>
      </c>
      <c r="K44" s="58"/>
      <c r="L44" s="58"/>
      <c r="M44" s="33"/>
      <c r="N44" s="75"/>
      <c r="O44" s="31"/>
      <c r="P44" s="31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31" ht="15.75" thickBot="1">
      <c r="D45" s="19"/>
      <c r="E45" s="19"/>
      <c r="F45" s="25" t="s">
        <v>11</v>
      </c>
      <c r="G45" s="26"/>
      <c r="H45" s="24">
        <v>0.25</v>
      </c>
      <c r="I45" s="60">
        <f>I44*H45</f>
        <v>12124.274999999998</v>
      </c>
      <c r="J45" s="60">
        <f>J44*H45</f>
        <v>10314.425000000001</v>
      </c>
      <c r="K45" s="67"/>
      <c r="L45" s="67"/>
      <c r="M45" s="68"/>
      <c r="N45" s="52"/>
      <c r="O45" s="31"/>
      <c r="P45" s="31"/>
      <c r="Q45" s="33"/>
      <c r="R45" s="33"/>
      <c r="S45" s="33"/>
      <c r="T45" s="33"/>
      <c r="U45" s="33"/>
      <c r="V45" s="33"/>
      <c r="W45" s="33"/>
      <c r="X45" s="33"/>
    </row>
    <row r="46" spans="1:31" ht="17.25" thickTop="1" thickBot="1">
      <c r="D46" s="19"/>
      <c r="E46" s="19"/>
      <c r="F46" s="20" t="s">
        <v>14</v>
      </c>
      <c r="G46" s="17"/>
      <c r="H46" s="19" t="s">
        <v>104</v>
      </c>
      <c r="I46" s="61">
        <f>SUM(I44:I45)</f>
        <v>60621.374999999985</v>
      </c>
      <c r="J46" s="42">
        <f>SUM(J44:J45)</f>
        <v>51572.125000000007</v>
      </c>
      <c r="K46" s="69"/>
      <c r="L46" s="69"/>
      <c r="M46" s="68"/>
      <c r="N46" s="52"/>
      <c r="O46" s="31"/>
      <c r="P46" s="31"/>
      <c r="Q46" s="33"/>
      <c r="R46" s="33"/>
      <c r="S46" s="33"/>
      <c r="T46" s="33"/>
      <c r="U46" s="33"/>
      <c r="V46" s="33"/>
      <c r="W46" s="33"/>
      <c r="X46" s="31"/>
    </row>
    <row r="47" spans="1:31" ht="15.75">
      <c r="A47" s="81" t="s">
        <v>40</v>
      </c>
      <c r="B47" s="82"/>
      <c r="C47" s="21"/>
      <c r="D47" s="21"/>
      <c r="E47" s="21"/>
      <c r="F47" s="20" t="s">
        <v>14</v>
      </c>
      <c r="G47" s="17"/>
      <c r="H47" s="128" t="s">
        <v>105</v>
      </c>
      <c r="I47" s="129">
        <f>I46/$J$3</f>
        <v>8045.8391399561988</v>
      </c>
      <c r="J47" s="129">
        <f>J46/$J$3</f>
        <v>6844.797265910147</v>
      </c>
      <c r="K47" s="53"/>
      <c r="L47" s="53"/>
      <c r="M47" s="52"/>
      <c r="N47" s="52"/>
      <c r="O47" s="31"/>
      <c r="P47" s="31"/>
      <c r="Q47" s="31"/>
      <c r="R47" s="31"/>
      <c r="S47" s="31"/>
      <c r="T47" s="31"/>
      <c r="U47" s="31"/>
      <c r="V47" s="33"/>
      <c r="W47" s="33"/>
      <c r="X47" s="31"/>
    </row>
    <row r="48" spans="1:31">
      <c r="M48" s="22"/>
    </row>
    <row r="49" spans="1:5">
      <c r="A49" s="33" t="s">
        <v>41</v>
      </c>
    </row>
    <row r="50" spans="1:5">
      <c r="A50" s="33" t="s">
        <v>43</v>
      </c>
    </row>
    <row r="51" spans="1:5">
      <c r="B51" s="85" t="s">
        <v>44</v>
      </c>
      <c r="C51" s="86"/>
    </row>
    <row r="52" spans="1:5">
      <c r="A52" s="58"/>
      <c r="B52" s="88" t="s">
        <v>45</v>
      </c>
      <c r="C52" s="89"/>
      <c r="D52" s="58"/>
      <c r="E52" s="58"/>
    </row>
    <row r="53" spans="1:5">
      <c r="A53" s="58"/>
      <c r="B53" s="58"/>
      <c r="C53" s="58"/>
      <c r="D53" s="58"/>
      <c r="E53" s="58"/>
    </row>
    <row r="54" spans="1:5">
      <c r="A54" s="58" t="s">
        <v>46</v>
      </c>
    </row>
    <row r="55" spans="1:5">
      <c r="A55" s="58"/>
    </row>
  </sheetData>
  <mergeCells count="8">
    <mergeCell ref="M12:N12"/>
    <mergeCell ref="G5:I6"/>
    <mergeCell ref="G11:J11"/>
    <mergeCell ref="G12:H12"/>
    <mergeCell ref="I12:J12"/>
    <mergeCell ref="A9:J9"/>
    <mergeCell ref="G7:I7"/>
    <mergeCell ref="A12:B12"/>
  </mergeCells>
  <phoneticPr fontId="1" type="noConversion"/>
  <conditionalFormatting sqref="I44">
    <cfRule type="cellIs" dxfId="1" priority="4" operator="lessThan">
      <formula>$O$8</formula>
    </cfRule>
  </conditionalFormatting>
  <conditionalFormatting sqref="J44">
    <cfRule type="cellIs" dxfId="0" priority="6" operator="lessThan">
      <formula>$P$8</formula>
    </cfRule>
  </conditionalFormatting>
  <pageMargins left="0.7" right="0.7" top="0.75" bottom="0.75" header="0.3" footer="0.3"/>
  <pageSetup paperSize="9" scale="88" orientation="landscape" r:id="rId1"/>
  <headerFooter alignWithMargins="0"/>
  <colBreaks count="1" manualBreakCount="1">
    <brk id="12" max="1048575" man="1"/>
  </colBreaks>
  <ignoredErrors>
    <ignoredError sqref="I44:J4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7"/>
  <sheetViews>
    <sheetView workbookViewId="0">
      <pane ySplit="2" topLeftCell="A9" activePane="bottomLeft" state="frozen"/>
      <selection pane="bottomLeft" activeCell="B37" sqref="B37"/>
    </sheetView>
  </sheetViews>
  <sheetFormatPr defaultRowHeight="12.75"/>
  <cols>
    <col min="1" max="1" width="14.7109375" style="92" customWidth="1"/>
    <col min="2" max="2" width="25.42578125" style="92" customWidth="1"/>
    <col min="3" max="3" width="3.85546875" style="92" customWidth="1"/>
    <col min="4" max="4" width="10" style="92" customWidth="1"/>
    <col min="5" max="5" width="9.85546875" style="92" customWidth="1"/>
    <col min="6" max="6" width="8.28515625" style="93" customWidth="1"/>
    <col min="7" max="7" width="7.28515625" style="93" customWidth="1"/>
    <col min="8" max="9" width="14.140625" style="92" customWidth="1"/>
    <col min="10" max="10" width="12.42578125" style="92" customWidth="1"/>
    <col min="11" max="11" width="12.85546875" style="92" customWidth="1"/>
    <col min="12" max="16384" width="9.140625" style="92"/>
  </cols>
  <sheetData>
    <row r="1" spans="1:20" ht="25.5">
      <c r="J1" s="94" t="s">
        <v>31</v>
      </c>
      <c r="K1" s="95" t="s">
        <v>30</v>
      </c>
      <c r="L1" s="96" t="s">
        <v>32</v>
      </c>
      <c r="M1" s="97" t="s">
        <v>29</v>
      </c>
      <c r="N1" s="98"/>
      <c r="O1" s="98"/>
    </row>
    <row r="2" spans="1:20" s="107" customFormat="1" ht="15.75" thickBot="1">
      <c r="A2" s="99" t="s">
        <v>19</v>
      </c>
      <c r="B2" s="99" t="s">
        <v>20</v>
      </c>
      <c r="C2" s="99" t="s">
        <v>16</v>
      </c>
      <c r="D2" s="99" t="s">
        <v>21</v>
      </c>
      <c r="E2" s="99" t="s">
        <v>22</v>
      </c>
      <c r="F2" s="99" t="s">
        <v>23</v>
      </c>
      <c r="G2" s="99" t="s">
        <v>5</v>
      </c>
      <c r="H2" s="100" t="s">
        <v>24</v>
      </c>
      <c r="I2" s="100"/>
      <c r="J2" s="101">
        <f>(SUMPRODUCT(G3:G125,J3:J125))</f>
        <v>40412.155710600011</v>
      </c>
      <c r="K2" s="102">
        <f>(SUMPRODUCT(G3:G125,K3:K125))</f>
        <v>34379.052511800001</v>
      </c>
      <c r="L2" s="103">
        <v>0</v>
      </c>
      <c r="M2" s="104">
        <v>0.2</v>
      </c>
      <c r="N2" s="105" t="s">
        <v>21</v>
      </c>
      <c r="O2" s="105" t="s">
        <v>22</v>
      </c>
      <c r="P2" s="106"/>
      <c r="Q2" s="106"/>
      <c r="R2" s="106"/>
      <c r="S2" s="106"/>
      <c r="T2" s="106"/>
    </row>
    <row r="3" spans="1:20" ht="15">
      <c r="A3" s="108">
        <v>345100100020</v>
      </c>
      <c r="B3" s="98" t="s">
        <v>53</v>
      </c>
      <c r="C3" s="109">
        <v>216</v>
      </c>
      <c r="D3" s="109">
        <v>185.76</v>
      </c>
      <c r="E3" s="109">
        <v>159.84</v>
      </c>
      <c r="F3" s="110" t="s">
        <v>54</v>
      </c>
      <c r="G3" s="110">
        <v>1</v>
      </c>
      <c r="H3" s="111"/>
      <c r="I3" s="121">
        <v>204301</v>
      </c>
      <c r="J3" s="112">
        <f>D3*PONUDA!$J$3+(D3*PONUDA!$J$3*$L$2)</f>
        <v>1399.6087199999999</v>
      </c>
      <c r="K3" s="113">
        <f>E3*PONUDA!$J$3+(E3*PONUDA!$J$3*$L$2)</f>
        <v>1204.31448</v>
      </c>
      <c r="L3" s="106"/>
      <c r="M3" s="106"/>
      <c r="N3" s="113">
        <f t="shared" ref="N3:N36" si="0">D3+(D3*$M$2)</f>
        <v>222.91199999999998</v>
      </c>
      <c r="O3" s="113">
        <f t="shared" ref="O3:O36" si="1">E3+(E3*$M$2)</f>
        <v>191.80799999999999</v>
      </c>
      <c r="P3" s="106">
        <f>N3*PONUDA!$J$3</f>
        <v>1679.5304639999999</v>
      </c>
      <c r="Q3" s="106">
        <f>O3*PONUDA!$J$3</f>
        <v>1445.1773760000001</v>
      </c>
      <c r="R3" s="106">
        <f>ROUNDUP(P3,1)</f>
        <v>1679.6</v>
      </c>
      <c r="S3" s="106">
        <f>ROUNDUP(Q3,1)</f>
        <v>1445.1999999999998</v>
      </c>
      <c r="T3" s="106"/>
    </row>
    <row r="4" spans="1:20" ht="15">
      <c r="A4" s="108" t="s">
        <v>55</v>
      </c>
      <c r="B4" s="98" t="s">
        <v>56</v>
      </c>
      <c r="C4" s="109">
        <v>1658</v>
      </c>
      <c r="D4" s="109">
        <v>1541.94</v>
      </c>
      <c r="E4" s="109">
        <v>1309.82</v>
      </c>
      <c r="F4" s="110" t="s">
        <v>57</v>
      </c>
      <c r="G4" s="110">
        <v>1</v>
      </c>
      <c r="H4" s="114"/>
      <c r="I4" s="122">
        <v>210895</v>
      </c>
      <c r="J4" s="112">
        <f>D4*PONUDA!$J$3+(D4*PONUDA!$J$3*$L$2)</f>
        <v>11617.746930000001</v>
      </c>
      <c r="K4" s="113">
        <f>E4*PONUDA!$J$3+(E4*PONUDA!$J$3*$L$2)</f>
        <v>9868.8387899999998</v>
      </c>
      <c r="L4" s="106"/>
      <c r="M4" s="106"/>
      <c r="N4" s="113">
        <f t="shared" si="0"/>
        <v>1850.328</v>
      </c>
      <c r="O4" s="113">
        <f t="shared" si="1"/>
        <v>1571.7839999999999</v>
      </c>
      <c r="P4" s="106">
        <f>N4*PONUDA!$J$3</f>
        <v>13941.296316</v>
      </c>
      <c r="Q4" s="106">
        <f>O4*PONUDA!$J$3</f>
        <v>11842.606548</v>
      </c>
      <c r="R4" s="106">
        <f t="shared" ref="R4:R25" si="2">ROUNDUP(P4,1)</f>
        <v>13941.300000000001</v>
      </c>
      <c r="S4" s="106">
        <f t="shared" ref="S4:S25" si="3">ROUNDUP(Q4,1)</f>
        <v>11842.7</v>
      </c>
      <c r="T4" s="106"/>
    </row>
    <row r="5" spans="1:20" ht="15">
      <c r="A5" s="115" t="s">
        <v>58</v>
      </c>
      <c r="B5" s="106" t="s">
        <v>59</v>
      </c>
      <c r="C5" s="106">
        <v>910</v>
      </c>
      <c r="D5" s="106">
        <v>864.5</v>
      </c>
      <c r="E5" s="106">
        <v>737.1</v>
      </c>
      <c r="F5" s="116" t="s">
        <v>60</v>
      </c>
      <c r="G5" s="110">
        <v>1</v>
      </c>
      <c r="H5" s="111"/>
      <c r="I5" s="121">
        <v>205503</v>
      </c>
      <c r="J5" s="112">
        <f>D5*PONUDA!$J$3+(D5*PONUDA!$J$3*$L$2)</f>
        <v>6513.5752500000008</v>
      </c>
      <c r="K5" s="113">
        <f>E5*PONUDA!$J$3+(E5*PONUDA!$J$3*$L$2)</f>
        <v>5553.6799500000006</v>
      </c>
      <c r="L5" s="106"/>
      <c r="M5" s="106"/>
      <c r="N5" s="113">
        <f t="shared" si="0"/>
        <v>1037.4000000000001</v>
      </c>
      <c r="O5" s="113">
        <f t="shared" si="1"/>
        <v>884.52</v>
      </c>
      <c r="P5" s="106">
        <f>N5*PONUDA!$J$3</f>
        <v>7816.2903000000015</v>
      </c>
      <c r="Q5" s="106">
        <f>O5*PONUDA!$J$3</f>
        <v>6664.4159399999999</v>
      </c>
      <c r="R5" s="106">
        <f t="shared" si="2"/>
        <v>7816.3</v>
      </c>
      <c r="S5" s="106">
        <f t="shared" si="3"/>
        <v>6664.5</v>
      </c>
      <c r="T5" s="106"/>
    </row>
    <row r="6" spans="1:20" ht="15">
      <c r="A6" s="115" t="s">
        <v>61</v>
      </c>
      <c r="B6" s="106" t="s">
        <v>62</v>
      </c>
      <c r="C6" s="106">
        <v>198.01</v>
      </c>
      <c r="D6" s="106">
        <v>170.2886</v>
      </c>
      <c r="E6" s="106">
        <v>146.5274</v>
      </c>
      <c r="F6" s="116" t="s">
        <v>54</v>
      </c>
      <c r="G6" s="110">
        <v>1</v>
      </c>
      <c r="H6" s="114"/>
      <c r="I6" s="122">
        <v>211095</v>
      </c>
      <c r="J6" s="112">
        <f>D6*PONUDA!$J$3+(D6*PONUDA!$J$3*$L$2)</f>
        <v>1283.0394567000001</v>
      </c>
      <c r="K6" s="113">
        <f>E6*PONUDA!$J$3+(E6*PONUDA!$J$3*$L$2)</f>
        <v>1104.0106953</v>
      </c>
      <c r="L6" s="106"/>
      <c r="M6" s="106"/>
      <c r="N6" s="113">
        <f t="shared" si="0"/>
        <v>204.34631999999999</v>
      </c>
      <c r="O6" s="113">
        <f t="shared" si="1"/>
        <v>175.83287999999999</v>
      </c>
      <c r="P6" s="106">
        <f>N6*PONUDA!$J$3</f>
        <v>1539.64734804</v>
      </c>
      <c r="Q6" s="106">
        <f>O6*PONUDA!$J$3</f>
        <v>1324.8128343599999</v>
      </c>
      <c r="R6" s="106">
        <f t="shared" si="2"/>
        <v>1539.6999999999998</v>
      </c>
      <c r="S6" s="106">
        <f t="shared" si="3"/>
        <v>1324.8999999999999</v>
      </c>
      <c r="T6" s="106"/>
    </row>
    <row r="7" spans="1:20" ht="15">
      <c r="A7" s="115" t="s">
        <v>63</v>
      </c>
      <c r="B7" s="106" t="s">
        <v>64</v>
      </c>
      <c r="C7" s="106">
        <v>59.98</v>
      </c>
      <c r="D7" s="106">
        <v>49.7834</v>
      </c>
      <c r="E7" s="106">
        <v>44.984999999999999</v>
      </c>
      <c r="F7" s="116" t="s">
        <v>65</v>
      </c>
      <c r="G7" s="110">
        <v>1</v>
      </c>
      <c r="H7" s="111"/>
      <c r="I7" s="121">
        <v>210936</v>
      </c>
      <c r="J7" s="112">
        <f>D7*PONUDA!$J$3+(D7*PONUDA!$J$3*$L$2)</f>
        <v>375.09302730000002</v>
      </c>
      <c r="K7" s="113">
        <f>E7*PONUDA!$J$3+(E7*PONUDA!$J$3*$L$2)</f>
        <v>338.9394825</v>
      </c>
      <c r="L7" s="106"/>
      <c r="M7" s="106"/>
      <c r="N7" s="113">
        <f t="shared" si="0"/>
        <v>59.740079999999999</v>
      </c>
      <c r="O7" s="113">
        <f t="shared" si="1"/>
        <v>53.981999999999999</v>
      </c>
      <c r="P7" s="106">
        <f>N7*PONUDA!$J$3</f>
        <v>450.11163276000002</v>
      </c>
      <c r="Q7" s="106">
        <f>O7*PONUDA!$J$3</f>
        <v>406.72737900000004</v>
      </c>
      <c r="R7" s="106">
        <f t="shared" si="2"/>
        <v>450.20000000000005</v>
      </c>
      <c r="S7" s="106">
        <f t="shared" si="3"/>
        <v>406.8</v>
      </c>
      <c r="T7" s="106"/>
    </row>
    <row r="8" spans="1:20" ht="15">
      <c r="A8" s="115" t="s">
        <v>66</v>
      </c>
      <c r="B8" s="106" t="s">
        <v>67</v>
      </c>
      <c r="C8" s="106">
        <v>51.66</v>
      </c>
      <c r="D8" s="106">
        <v>43.910999999999994</v>
      </c>
      <c r="E8" s="106">
        <v>37.1952</v>
      </c>
      <c r="F8" s="116" t="s">
        <v>49</v>
      </c>
      <c r="G8" s="110">
        <v>1</v>
      </c>
      <c r="H8" s="117"/>
      <c r="I8" s="122">
        <v>204503</v>
      </c>
      <c r="J8" s="112">
        <f>D8*PONUDA!$J$3+(D8*PONUDA!$J$3*$L$2)</f>
        <v>330.84742949999998</v>
      </c>
      <c r="K8" s="113">
        <f>E8*PONUDA!$J$3+(E8*PONUDA!$J$3*$L$2)</f>
        <v>280.24723440000002</v>
      </c>
      <c r="L8" s="106"/>
      <c r="M8" s="106"/>
      <c r="N8" s="113">
        <f t="shared" si="0"/>
        <v>52.69319999999999</v>
      </c>
      <c r="O8" s="113">
        <f t="shared" si="1"/>
        <v>44.634239999999998</v>
      </c>
      <c r="P8" s="106">
        <f>N8*PONUDA!$J$3</f>
        <v>397.01691539999996</v>
      </c>
      <c r="Q8" s="106">
        <f>O8*PONUDA!$J$3</f>
        <v>336.29668128000003</v>
      </c>
      <c r="R8" s="106">
        <f t="shared" si="2"/>
        <v>397.1</v>
      </c>
      <c r="S8" s="106">
        <f t="shared" si="3"/>
        <v>336.3</v>
      </c>
      <c r="T8" s="106"/>
    </row>
    <row r="9" spans="1:20" ht="14.25">
      <c r="A9" s="115">
        <v>210202020850</v>
      </c>
      <c r="B9" s="106" t="s">
        <v>68</v>
      </c>
      <c r="C9" s="106">
        <v>5.32</v>
      </c>
      <c r="D9" s="106">
        <v>4.5220000000000002</v>
      </c>
      <c r="E9" s="106">
        <v>3.8304</v>
      </c>
      <c r="F9" s="116" t="s">
        <v>49</v>
      </c>
      <c r="G9" s="110">
        <v>1</v>
      </c>
      <c r="H9" s="116"/>
      <c r="I9" s="123">
        <v>219279</v>
      </c>
      <c r="J9" s="112">
        <f>D9*PONUDA!$J$3+(D9*PONUDA!$J$3*$L$2)</f>
        <v>34.071009000000004</v>
      </c>
      <c r="K9" s="113">
        <f>E9*PONUDA!$J$3+(E9*PONUDA!$J$3*$L$2)</f>
        <v>28.860148800000001</v>
      </c>
      <c r="L9" s="106"/>
      <c r="M9" s="106"/>
      <c r="N9" s="113">
        <f t="shared" si="0"/>
        <v>5.4264000000000001</v>
      </c>
      <c r="O9" s="113">
        <f t="shared" si="1"/>
        <v>4.5964799999999997</v>
      </c>
      <c r="P9" s="106">
        <f>N9*PONUDA!$J$3</f>
        <v>40.885210800000003</v>
      </c>
      <c r="Q9" s="106">
        <f>O9*PONUDA!$J$3</f>
        <v>34.63217856</v>
      </c>
      <c r="R9" s="106">
        <f t="shared" si="2"/>
        <v>40.9</v>
      </c>
      <c r="S9" s="106">
        <f t="shared" si="3"/>
        <v>34.700000000000003</v>
      </c>
      <c r="T9" s="106"/>
    </row>
    <row r="10" spans="1:20" ht="14.25">
      <c r="A10" s="115">
        <v>294200020070</v>
      </c>
      <c r="B10" s="106" t="s">
        <v>69</v>
      </c>
      <c r="C10" s="106">
        <v>6.97</v>
      </c>
      <c r="D10" s="106">
        <v>5.8548</v>
      </c>
      <c r="E10" s="106">
        <v>4.8789999999999996</v>
      </c>
      <c r="F10" s="116" t="s">
        <v>50</v>
      </c>
      <c r="G10" s="110">
        <v>1</v>
      </c>
      <c r="H10" s="116"/>
      <c r="I10" s="123">
        <v>216004</v>
      </c>
      <c r="J10" s="112">
        <f>D10*PONUDA!$J$3+(D10*PONUDA!$J$3*$L$2)</f>
        <v>44.112990600000003</v>
      </c>
      <c r="K10" s="113">
        <f>E10*PONUDA!$J$3+(E10*PONUDA!$J$3*$L$2)</f>
        <v>36.760825499999996</v>
      </c>
      <c r="L10" s="106"/>
      <c r="M10" s="106"/>
      <c r="N10" s="113">
        <f t="shared" si="0"/>
        <v>7.02576</v>
      </c>
      <c r="O10" s="113">
        <f t="shared" si="1"/>
        <v>5.8547999999999991</v>
      </c>
      <c r="P10" s="106">
        <f>N10*PONUDA!$J$3</f>
        <v>52.935588720000005</v>
      </c>
      <c r="Q10" s="106">
        <f>O10*PONUDA!$J$3</f>
        <v>44.112990599999996</v>
      </c>
      <c r="R10" s="106">
        <f t="shared" si="2"/>
        <v>53</v>
      </c>
      <c r="S10" s="106">
        <f t="shared" si="3"/>
        <v>44.2</v>
      </c>
      <c r="T10" s="106"/>
    </row>
    <row r="11" spans="1:20" ht="14.25">
      <c r="A11" s="118" t="s">
        <v>70</v>
      </c>
      <c r="B11" s="106" t="s">
        <v>69</v>
      </c>
      <c r="C11" s="106">
        <v>4.0199999999999996</v>
      </c>
      <c r="D11" s="106">
        <v>3.3767999999999998</v>
      </c>
      <c r="E11" s="106">
        <v>2.8139999999999996</v>
      </c>
      <c r="F11" s="116" t="s">
        <v>50</v>
      </c>
      <c r="G11" s="110">
        <v>1</v>
      </c>
      <c r="H11" s="106"/>
      <c r="I11" s="124">
        <v>205768</v>
      </c>
      <c r="J11" s="112">
        <f>D11*PONUDA!$J$3+(D11*PONUDA!$J$3*$L$2)</f>
        <v>25.442499600000001</v>
      </c>
      <c r="K11" s="113">
        <f>E11*PONUDA!$J$3+(E11*PONUDA!$J$3*$L$2)</f>
        <v>21.202082999999998</v>
      </c>
      <c r="L11" s="106"/>
      <c r="M11" s="106"/>
      <c r="N11" s="113">
        <f t="shared" si="0"/>
        <v>4.0521599999999998</v>
      </c>
      <c r="O11" s="113">
        <f t="shared" si="1"/>
        <v>3.3767999999999994</v>
      </c>
      <c r="P11" s="106">
        <f>N11*PONUDA!$J$3</f>
        <v>30.530999519999998</v>
      </c>
      <c r="Q11" s="106">
        <f>O11*PONUDA!$J$3</f>
        <v>25.442499599999998</v>
      </c>
      <c r="R11" s="106">
        <f t="shared" si="2"/>
        <v>30.6</v>
      </c>
      <c r="S11" s="106">
        <f t="shared" si="3"/>
        <v>25.5</v>
      </c>
      <c r="T11" s="106"/>
    </row>
    <row r="12" spans="1:20" ht="14.25">
      <c r="A12" s="106" t="s">
        <v>71</v>
      </c>
      <c r="B12" s="106" t="s">
        <v>72</v>
      </c>
      <c r="C12" s="106">
        <v>1.45</v>
      </c>
      <c r="D12" s="106">
        <v>1.2324999999999999</v>
      </c>
      <c r="E12" s="106">
        <v>1.044</v>
      </c>
      <c r="F12" s="116" t="s">
        <v>49</v>
      </c>
      <c r="G12" s="110">
        <v>2</v>
      </c>
      <c r="H12" s="106"/>
      <c r="I12" s="124">
        <v>216005</v>
      </c>
      <c r="J12" s="112">
        <f>D12*PONUDA!$J$3+(D12*PONUDA!$J$3*$L$2)</f>
        <v>9.2862712500000004</v>
      </c>
      <c r="K12" s="113">
        <f>E12*PONUDA!$J$3+(E12*PONUDA!$J$3*$L$2)</f>
        <v>7.8660180000000004</v>
      </c>
      <c r="L12" s="106"/>
      <c r="M12" s="106"/>
      <c r="N12" s="113">
        <f t="shared" si="0"/>
        <v>1.4789999999999999</v>
      </c>
      <c r="O12" s="113">
        <f t="shared" si="1"/>
        <v>1.2528000000000001</v>
      </c>
      <c r="P12" s="106">
        <f>N12*PONUDA!$J$3</f>
        <v>11.143525499999999</v>
      </c>
      <c r="Q12" s="106">
        <f>O12*PONUDA!$J$3</f>
        <v>9.4392216000000015</v>
      </c>
      <c r="R12" s="106">
        <f t="shared" si="2"/>
        <v>11.2</v>
      </c>
      <c r="S12" s="106">
        <f t="shared" si="3"/>
        <v>9.5</v>
      </c>
      <c r="T12" s="106"/>
    </row>
    <row r="13" spans="1:20" ht="14.25">
      <c r="A13" s="106" t="s">
        <v>73</v>
      </c>
      <c r="B13" s="106" t="s">
        <v>74</v>
      </c>
      <c r="C13" s="106">
        <v>268</v>
      </c>
      <c r="D13" s="106">
        <v>235.84</v>
      </c>
      <c r="E13" s="106">
        <v>201</v>
      </c>
      <c r="F13" s="116" t="s">
        <v>48</v>
      </c>
      <c r="G13" s="110">
        <v>1</v>
      </c>
      <c r="H13" s="106"/>
      <c r="I13" s="124">
        <v>204403</v>
      </c>
      <c r="J13" s="112">
        <f>D13*PONUDA!$J$3+(D13*PONUDA!$J$3*$L$2)</f>
        <v>1776.9364800000001</v>
      </c>
      <c r="K13" s="113">
        <f>E13*PONUDA!$J$3+(E13*PONUDA!$J$3*$L$2)</f>
        <v>1514.4345000000001</v>
      </c>
      <c r="L13" s="106"/>
      <c r="M13" s="106"/>
      <c r="N13" s="113">
        <f t="shared" si="0"/>
        <v>283.00800000000004</v>
      </c>
      <c r="O13" s="113">
        <f t="shared" si="1"/>
        <v>241.2</v>
      </c>
      <c r="P13" s="106">
        <f>N13*PONUDA!$J$3</f>
        <v>2132.3237760000002</v>
      </c>
      <c r="Q13" s="106">
        <f>O13*PONUDA!$J$3</f>
        <v>1817.3214</v>
      </c>
      <c r="R13" s="106">
        <f t="shared" si="2"/>
        <v>2132.4</v>
      </c>
      <c r="S13" s="106">
        <f t="shared" si="3"/>
        <v>1817.3999999999999</v>
      </c>
      <c r="T13" s="106"/>
    </row>
    <row r="14" spans="1:20" ht="14.25">
      <c r="A14" s="106" t="s">
        <v>75</v>
      </c>
      <c r="B14" s="106" t="s">
        <v>51</v>
      </c>
      <c r="C14" s="106">
        <v>13.42</v>
      </c>
      <c r="D14" s="106">
        <v>11.9438</v>
      </c>
      <c r="E14" s="106">
        <v>8.8572000000000006</v>
      </c>
      <c r="F14" s="116" t="s">
        <v>76</v>
      </c>
      <c r="G14" s="110">
        <v>4</v>
      </c>
      <c r="H14" s="106"/>
      <c r="I14" s="124">
        <v>208611</v>
      </c>
      <c r="J14" s="112">
        <f>D14*PONUDA!$J$3+(D14*PONUDA!$J$3*$L$2)</f>
        <v>89.990561100000008</v>
      </c>
      <c r="K14" s="113">
        <f>E14*PONUDA!$J$3+(E14*PONUDA!$J$3*$L$2)</f>
        <v>66.734573400000002</v>
      </c>
      <c r="L14" s="106"/>
      <c r="M14" s="106"/>
      <c r="N14" s="113">
        <f t="shared" si="0"/>
        <v>14.332559999999999</v>
      </c>
      <c r="O14" s="113">
        <f t="shared" si="1"/>
        <v>10.628640000000001</v>
      </c>
      <c r="P14" s="106">
        <f>N14*PONUDA!$J$3</f>
        <v>107.98867332</v>
      </c>
      <c r="Q14" s="106">
        <f>O14*PONUDA!$J$3</f>
        <v>80.081488080000014</v>
      </c>
      <c r="R14" s="106">
        <f t="shared" si="2"/>
        <v>108</v>
      </c>
      <c r="S14" s="106">
        <f t="shared" si="3"/>
        <v>80.099999999999994</v>
      </c>
      <c r="T14" s="106"/>
    </row>
    <row r="15" spans="1:20" ht="14.25">
      <c r="A15" s="106" t="s">
        <v>77</v>
      </c>
      <c r="B15" s="106" t="s">
        <v>78</v>
      </c>
      <c r="C15" s="106">
        <v>26.03</v>
      </c>
      <c r="D15" s="106">
        <v>21.865200000000002</v>
      </c>
      <c r="E15" s="106">
        <v>18.221</v>
      </c>
      <c r="F15" s="116" t="s">
        <v>50</v>
      </c>
      <c r="G15" s="110">
        <v>1</v>
      </c>
      <c r="H15" s="106"/>
      <c r="I15" s="124">
        <v>210167</v>
      </c>
      <c r="J15" s="112">
        <f>D15*PONUDA!$J$3+(D15*PONUDA!$J$3*$L$2)</f>
        <v>164.74334940000003</v>
      </c>
      <c r="K15" s="113">
        <f>E15*PONUDA!$J$3+(E15*PONUDA!$J$3*$L$2)</f>
        <v>137.2861245</v>
      </c>
      <c r="L15" s="106"/>
      <c r="M15" s="106"/>
      <c r="N15" s="113">
        <f t="shared" ref="N15:N25" si="4">D15+(D15*$M$2)</f>
        <v>26.238240000000001</v>
      </c>
      <c r="O15" s="113">
        <f t="shared" ref="O15:O25" si="5">E15+(E15*$M$2)</f>
        <v>21.865200000000002</v>
      </c>
      <c r="P15" s="106">
        <f>N15*PONUDA!$J$3</f>
        <v>197.69201928000001</v>
      </c>
      <c r="Q15" s="106">
        <f>O15*PONUDA!$J$3</f>
        <v>164.74334940000003</v>
      </c>
      <c r="R15" s="106">
        <f t="shared" si="2"/>
        <v>197.7</v>
      </c>
      <c r="S15" s="106">
        <f t="shared" si="3"/>
        <v>164.79999999999998</v>
      </c>
      <c r="T15" s="106"/>
    </row>
    <row r="16" spans="1:20" ht="14.25">
      <c r="A16" s="106" t="s">
        <v>79</v>
      </c>
      <c r="B16" s="106" t="s">
        <v>80</v>
      </c>
      <c r="C16" s="106">
        <v>45.46</v>
      </c>
      <c r="D16" s="106">
        <v>38.186399999999999</v>
      </c>
      <c r="E16" s="106">
        <v>31.822000000000003</v>
      </c>
      <c r="F16" s="116" t="s">
        <v>50</v>
      </c>
      <c r="G16" s="110">
        <v>2</v>
      </c>
      <c r="H16" s="106"/>
      <c r="I16" s="124">
        <v>204791</v>
      </c>
      <c r="J16" s="112">
        <f>D16*PONUDA!$J$3+(D16*PONUDA!$J$3*$L$2)</f>
        <v>287.71543080000004</v>
      </c>
      <c r="K16" s="113">
        <f>E16*PONUDA!$J$3+(E16*PONUDA!$J$3*$L$2)</f>
        <v>239.76285900000002</v>
      </c>
      <c r="L16" s="106"/>
      <c r="M16" s="106"/>
      <c r="N16" s="113">
        <f t="shared" si="4"/>
        <v>45.823679999999996</v>
      </c>
      <c r="O16" s="113">
        <f t="shared" si="5"/>
        <v>38.186400000000006</v>
      </c>
      <c r="P16" s="106">
        <f>N16*PONUDA!$J$3</f>
        <v>345.25851696000001</v>
      </c>
      <c r="Q16" s="106">
        <f>O16*PONUDA!$J$3</f>
        <v>287.71543080000004</v>
      </c>
      <c r="R16" s="106">
        <f t="shared" si="2"/>
        <v>345.3</v>
      </c>
      <c r="S16" s="106">
        <f t="shared" si="3"/>
        <v>287.8</v>
      </c>
      <c r="T16" s="106"/>
    </row>
    <row r="17" spans="1:20">
      <c r="A17" s="106" t="s">
        <v>81</v>
      </c>
      <c r="B17" s="106" t="s">
        <v>82</v>
      </c>
      <c r="C17" s="106">
        <v>31.21</v>
      </c>
      <c r="D17" s="106">
        <v>26.2164</v>
      </c>
      <c r="E17" s="106">
        <v>21.847000000000001</v>
      </c>
      <c r="F17" s="116" t="s">
        <v>50</v>
      </c>
      <c r="G17" s="116">
        <v>2</v>
      </c>
      <c r="H17" s="106"/>
      <c r="I17" s="124">
        <v>204792</v>
      </c>
      <c r="J17" s="112">
        <f>D17*PONUDA!$J$3+(D17*PONUDA!$J$3*$L$2)</f>
        <v>197.52746580000002</v>
      </c>
      <c r="K17" s="113">
        <f>E17*PONUDA!$J$3+(E17*PONUDA!$J$3*$L$2)</f>
        <v>164.60622150000003</v>
      </c>
      <c r="L17" s="106"/>
      <c r="M17" s="106"/>
      <c r="N17" s="113">
        <f t="shared" si="4"/>
        <v>31.459679999999999</v>
      </c>
      <c r="O17" s="113">
        <f t="shared" si="5"/>
        <v>26.2164</v>
      </c>
      <c r="P17" s="106">
        <f>N17*PONUDA!$J$3</f>
        <v>237.03295896</v>
      </c>
      <c r="Q17" s="106">
        <f>O17*PONUDA!$J$3</f>
        <v>197.52746580000002</v>
      </c>
      <c r="R17" s="106">
        <f t="shared" si="2"/>
        <v>237.1</v>
      </c>
      <c r="S17" s="106">
        <f t="shared" si="3"/>
        <v>197.6</v>
      </c>
      <c r="T17" s="106"/>
    </row>
    <row r="18" spans="1:20">
      <c r="A18" s="106" t="s">
        <v>83</v>
      </c>
      <c r="B18" s="106" t="s">
        <v>84</v>
      </c>
      <c r="C18" s="106">
        <v>161.03</v>
      </c>
      <c r="D18" s="106">
        <v>138.48580000000001</v>
      </c>
      <c r="E18" s="106">
        <v>119.16220000000001</v>
      </c>
      <c r="F18" s="116" t="s">
        <v>54</v>
      </c>
      <c r="G18" s="116">
        <v>2</v>
      </c>
      <c r="H18" s="106"/>
      <c r="I18" s="124">
        <v>207794</v>
      </c>
      <c r="J18" s="112">
        <f>D18*PONUDA!$J$3+(D18*PONUDA!$J$3*$L$2)</f>
        <v>1043.4212601000002</v>
      </c>
      <c r="K18" s="113">
        <f>E18*PONUDA!$J$3+(E18*PONUDA!$J$3*$L$2)</f>
        <v>897.82759590000012</v>
      </c>
      <c r="L18" s="106"/>
      <c r="M18" s="106"/>
      <c r="N18" s="113">
        <f t="shared" si="4"/>
        <v>166.18296000000001</v>
      </c>
      <c r="O18" s="113">
        <f t="shared" si="5"/>
        <v>142.99464</v>
      </c>
      <c r="P18" s="106">
        <f>N18*PONUDA!$J$3</f>
        <v>1252.1055121200002</v>
      </c>
      <c r="Q18" s="106">
        <f>O18*PONUDA!$J$3</f>
        <v>1077.3931150800001</v>
      </c>
      <c r="R18" s="106">
        <f t="shared" si="2"/>
        <v>1252.1999999999998</v>
      </c>
      <c r="S18" s="106">
        <f t="shared" si="3"/>
        <v>1077.3999999999999</v>
      </c>
      <c r="T18" s="106"/>
    </row>
    <row r="19" spans="1:20">
      <c r="A19" s="106" t="s">
        <v>85</v>
      </c>
      <c r="B19" s="106" t="s">
        <v>84</v>
      </c>
      <c r="C19" s="106">
        <v>47.39</v>
      </c>
      <c r="D19" s="106">
        <v>39.807600000000001</v>
      </c>
      <c r="E19" s="106">
        <v>33.173000000000002</v>
      </c>
      <c r="F19" s="116" t="s">
        <v>50</v>
      </c>
      <c r="G19" s="116">
        <v>2</v>
      </c>
      <c r="H19" s="106"/>
      <c r="I19" s="124">
        <v>215525</v>
      </c>
      <c r="J19" s="112">
        <f>D19*PONUDA!$J$3+(D19*PONUDA!$J$3*$L$2)</f>
        <v>299.93036220000005</v>
      </c>
      <c r="K19" s="113">
        <f>E19*PONUDA!$J$3+(E19*PONUDA!$J$3*$L$2)</f>
        <v>249.94196850000003</v>
      </c>
      <c r="L19" s="106"/>
      <c r="M19" s="106"/>
      <c r="N19" s="113">
        <f t="shared" si="4"/>
        <v>47.769120000000001</v>
      </c>
      <c r="O19" s="113">
        <f t="shared" si="5"/>
        <v>39.807600000000001</v>
      </c>
      <c r="P19" s="106">
        <f>N19*PONUDA!$J$3</f>
        <v>359.91643464000003</v>
      </c>
      <c r="Q19" s="106">
        <f>O19*PONUDA!$J$3</f>
        <v>299.93036220000005</v>
      </c>
      <c r="R19" s="106">
        <f t="shared" si="2"/>
        <v>360</v>
      </c>
      <c r="S19" s="106">
        <f t="shared" si="3"/>
        <v>300</v>
      </c>
      <c r="T19" s="106"/>
    </row>
    <row r="20" spans="1:20">
      <c r="A20" s="106" t="s">
        <v>86</v>
      </c>
      <c r="B20" s="106" t="s">
        <v>87</v>
      </c>
      <c r="C20" s="106">
        <v>6.9</v>
      </c>
      <c r="D20" s="106">
        <v>5.8650000000000002</v>
      </c>
      <c r="E20" s="106">
        <v>4.968</v>
      </c>
      <c r="F20" s="116" t="s">
        <v>49</v>
      </c>
      <c r="G20" s="116">
        <v>2</v>
      </c>
      <c r="H20" s="106"/>
      <c r="I20" s="124">
        <v>216948</v>
      </c>
      <c r="J20" s="112">
        <f>D20*PONUDA!$J$3+(D20*PONUDA!$J$3*$L$2)</f>
        <v>44.189842500000005</v>
      </c>
      <c r="K20" s="113">
        <f>E20*PONUDA!$J$3+(E20*PONUDA!$J$3*$L$2)</f>
        <v>37.431395999999999</v>
      </c>
      <c r="L20" s="106"/>
      <c r="M20" s="106"/>
      <c r="N20" s="113">
        <f t="shared" si="4"/>
        <v>7.0380000000000003</v>
      </c>
      <c r="O20" s="113">
        <f t="shared" si="5"/>
        <v>5.9615999999999998</v>
      </c>
      <c r="P20" s="106">
        <f>N20*PONUDA!$J$3</f>
        <v>53.027811000000007</v>
      </c>
      <c r="Q20" s="106">
        <f>O20*PONUDA!$J$3</f>
        <v>44.917675199999998</v>
      </c>
      <c r="R20" s="106">
        <f t="shared" si="2"/>
        <v>53.1</v>
      </c>
      <c r="S20" s="106">
        <f t="shared" si="3"/>
        <v>45</v>
      </c>
      <c r="T20" s="106"/>
    </row>
    <row r="21" spans="1:20">
      <c r="A21" s="106" t="s">
        <v>88</v>
      </c>
      <c r="B21" s="106" t="s">
        <v>89</v>
      </c>
      <c r="C21" s="106">
        <v>231</v>
      </c>
      <c r="D21" s="106">
        <v>203.28</v>
      </c>
      <c r="E21" s="106">
        <v>173.25</v>
      </c>
      <c r="F21" s="116" t="s">
        <v>48</v>
      </c>
      <c r="G21" s="116">
        <v>1</v>
      </c>
      <c r="H21" s="106"/>
      <c r="I21" s="124">
        <v>223378</v>
      </c>
      <c r="J21" s="112">
        <f>D21*PONUDA!$J$3+(D21*PONUDA!$J$3*$L$2)</f>
        <v>1531.6131600000001</v>
      </c>
      <c r="K21" s="113">
        <f>E21*PONUDA!$J$3+(E21*PONUDA!$J$3*$L$2)</f>
        <v>1305.3521250000001</v>
      </c>
      <c r="L21" s="106"/>
      <c r="M21" s="106"/>
      <c r="N21" s="113">
        <f t="shared" si="4"/>
        <v>243.93600000000001</v>
      </c>
      <c r="O21" s="113">
        <f t="shared" si="5"/>
        <v>207.9</v>
      </c>
      <c r="P21" s="106">
        <f>N21*PONUDA!$J$3</f>
        <v>1837.9357920000002</v>
      </c>
      <c r="Q21" s="106">
        <f>O21*PONUDA!$J$3</f>
        <v>1566.4225500000002</v>
      </c>
      <c r="R21" s="106">
        <f t="shared" si="2"/>
        <v>1838</v>
      </c>
      <c r="S21" s="106">
        <f t="shared" si="3"/>
        <v>1566.5</v>
      </c>
      <c r="T21" s="106"/>
    </row>
    <row r="22" spans="1:20">
      <c r="A22" s="106" t="s">
        <v>90</v>
      </c>
      <c r="B22" s="106" t="s">
        <v>89</v>
      </c>
      <c r="C22" s="106">
        <v>76.739999999999995</v>
      </c>
      <c r="D22" s="106">
        <v>64.46159999999999</v>
      </c>
      <c r="E22" s="106">
        <v>53.717999999999996</v>
      </c>
      <c r="F22" s="116" t="s">
        <v>50</v>
      </c>
      <c r="G22" s="116">
        <v>2</v>
      </c>
      <c r="H22" s="106"/>
      <c r="I22" s="124" t="e">
        <v>#N/A</v>
      </c>
      <c r="J22" s="112">
        <f>D22*PONUDA!$J$3+(D22*PONUDA!$J$3*$L$2)</f>
        <v>485.68592519999993</v>
      </c>
      <c r="K22" s="113">
        <f>E22*PONUDA!$J$3+(E22*PONUDA!$J$3*$L$2)</f>
        <v>404.738271</v>
      </c>
      <c r="L22" s="106"/>
      <c r="M22" s="106"/>
      <c r="N22" s="113">
        <f t="shared" si="4"/>
        <v>77.353919999999988</v>
      </c>
      <c r="O22" s="113">
        <f t="shared" si="5"/>
        <v>64.461600000000004</v>
      </c>
      <c r="P22" s="106">
        <f>N22*PONUDA!$J$3</f>
        <v>582.82311023999989</v>
      </c>
      <c r="Q22" s="106">
        <f>O22*PONUDA!$J$3</f>
        <v>485.68592520000004</v>
      </c>
      <c r="R22" s="106">
        <f t="shared" si="2"/>
        <v>582.9</v>
      </c>
      <c r="S22" s="106">
        <f t="shared" si="3"/>
        <v>485.70000000000005</v>
      </c>
      <c r="T22" s="106"/>
    </row>
    <row r="23" spans="1:20">
      <c r="A23" s="106" t="s">
        <v>91</v>
      </c>
      <c r="B23" s="106" t="s">
        <v>92</v>
      </c>
      <c r="C23" s="106">
        <v>25.61</v>
      </c>
      <c r="D23" s="106">
        <v>21.7685</v>
      </c>
      <c r="E23" s="106">
        <v>18.4392</v>
      </c>
      <c r="F23" s="116" t="s">
        <v>49</v>
      </c>
      <c r="G23" s="116">
        <v>4</v>
      </c>
      <c r="H23" s="106"/>
      <c r="I23" s="124">
        <v>217342</v>
      </c>
      <c r="J23" s="112">
        <f>D23*PONUDA!$J$3+(D23*PONUDA!$J$3*$L$2)</f>
        <v>164.01476325000002</v>
      </c>
      <c r="K23" s="113">
        <f>E23*PONUDA!$J$3+(E23*PONUDA!$J$3*$L$2)</f>
        <v>138.9301524</v>
      </c>
      <c r="L23" s="106"/>
      <c r="M23" s="106"/>
      <c r="N23" s="113">
        <f t="shared" si="4"/>
        <v>26.122199999999999</v>
      </c>
      <c r="O23" s="113">
        <f t="shared" si="5"/>
        <v>22.127040000000001</v>
      </c>
      <c r="P23" s="106">
        <f>N23*PONUDA!$J$3</f>
        <v>196.8177159</v>
      </c>
      <c r="Q23" s="106">
        <f>O23*PONUDA!$J$3</f>
        <v>166.71618288000002</v>
      </c>
      <c r="R23" s="106">
        <f t="shared" si="2"/>
        <v>196.9</v>
      </c>
      <c r="S23" s="106">
        <f t="shared" si="3"/>
        <v>166.79999999999998</v>
      </c>
      <c r="T23" s="106"/>
    </row>
    <row r="24" spans="1:20">
      <c r="A24" s="106" t="s">
        <v>93</v>
      </c>
      <c r="B24" s="106" t="s">
        <v>94</v>
      </c>
      <c r="C24" s="106">
        <v>41.3</v>
      </c>
      <c r="D24" s="106">
        <v>35.104999999999997</v>
      </c>
      <c r="E24" s="106">
        <v>29.735999999999997</v>
      </c>
      <c r="F24" s="116" t="s">
        <v>49</v>
      </c>
      <c r="G24" s="116">
        <v>4</v>
      </c>
      <c r="H24" s="106"/>
      <c r="I24" s="124">
        <v>217341</v>
      </c>
      <c r="J24" s="112">
        <f>D24*PONUDA!$J$3+(D24*PONUDA!$J$3*$L$2)</f>
        <v>264.49862250000001</v>
      </c>
      <c r="K24" s="113">
        <f>E24*PONUDA!$J$3+(E24*PONUDA!$J$3*$L$2)</f>
        <v>224.04589199999998</v>
      </c>
      <c r="L24" s="106"/>
      <c r="M24" s="106"/>
      <c r="N24" s="113">
        <f t="shared" si="4"/>
        <v>42.125999999999998</v>
      </c>
      <c r="O24" s="113">
        <f t="shared" si="5"/>
        <v>35.683199999999999</v>
      </c>
      <c r="P24" s="106">
        <f>N24*PONUDA!$J$3</f>
        <v>317.398347</v>
      </c>
      <c r="Q24" s="106">
        <f>O24*PONUDA!$J$3</f>
        <v>268.85507039999999</v>
      </c>
      <c r="R24" s="106">
        <f t="shared" si="2"/>
        <v>317.40000000000003</v>
      </c>
      <c r="S24" s="106">
        <f t="shared" si="3"/>
        <v>268.90000000000003</v>
      </c>
      <c r="T24" s="106"/>
    </row>
    <row r="25" spans="1:20">
      <c r="A25" s="106">
        <v>155302020240</v>
      </c>
      <c r="B25" s="106" t="s">
        <v>95</v>
      </c>
      <c r="C25" s="106">
        <v>41.48</v>
      </c>
      <c r="D25" s="106">
        <v>35.257999999999996</v>
      </c>
      <c r="E25" s="106">
        <v>29.865600000000001</v>
      </c>
      <c r="F25" s="116" t="s">
        <v>49</v>
      </c>
      <c r="G25" s="116">
        <v>4</v>
      </c>
      <c r="H25" s="106"/>
      <c r="I25" s="124">
        <v>217340</v>
      </c>
      <c r="J25" s="112">
        <f>D25*PONUDA!$J$3+(D25*PONUDA!$J$3*$L$2)</f>
        <v>265.65140099999996</v>
      </c>
      <c r="K25" s="113">
        <f>E25*PONUDA!$J$3+(E25*PONUDA!$J$3*$L$2)</f>
        <v>225.02236320000003</v>
      </c>
      <c r="L25" s="106"/>
      <c r="M25" s="106"/>
      <c r="N25" s="113">
        <f t="shared" si="4"/>
        <v>42.309599999999996</v>
      </c>
      <c r="O25" s="113">
        <f t="shared" si="5"/>
        <v>35.838720000000002</v>
      </c>
      <c r="P25" s="106">
        <f>N25*PONUDA!$J$3</f>
        <v>318.78168119999998</v>
      </c>
      <c r="Q25" s="106">
        <f>O25*PONUDA!$J$3</f>
        <v>270.02683584000005</v>
      </c>
      <c r="R25" s="106">
        <f t="shared" si="2"/>
        <v>318.8</v>
      </c>
      <c r="S25" s="106">
        <f t="shared" si="3"/>
        <v>270.10000000000002</v>
      </c>
      <c r="T25" s="106"/>
    </row>
    <row r="26" spans="1:20">
      <c r="A26" s="92" t="s">
        <v>96</v>
      </c>
      <c r="B26" s="92" t="s">
        <v>97</v>
      </c>
      <c r="C26" s="92">
        <v>564</v>
      </c>
      <c r="D26" s="92">
        <v>524.52</v>
      </c>
      <c r="E26" s="92">
        <v>445.56</v>
      </c>
      <c r="F26" s="93" t="s">
        <v>57</v>
      </c>
      <c r="G26" s="93">
        <v>1</v>
      </c>
      <c r="I26" s="92">
        <v>205065</v>
      </c>
      <c r="J26" s="112">
        <f>D26*PONUDA!$J$3+(D26*PONUDA!$J$3*$L$2)</f>
        <v>3951.9959400000002</v>
      </c>
      <c r="K26" s="112">
        <f>E26*PONUDA!$J$3+(E26*PONUDA!$J$3*$L$2)</f>
        <v>3357.0718200000001</v>
      </c>
      <c r="N26" s="112">
        <f t="shared" si="0"/>
        <v>629.42399999999998</v>
      </c>
      <c r="O26" s="112">
        <f t="shared" si="1"/>
        <v>534.67200000000003</v>
      </c>
      <c r="P26" s="106">
        <f>N26*PONUDA!$J$3</f>
        <v>4742.3951280000001</v>
      </c>
      <c r="Q26" s="106">
        <f>O26*PONUDA!$J$3</f>
        <v>4028.4861840000003</v>
      </c>
      <c r="R26" s="106">
        <f t="shared" ref="R26:R49" si="6">ROUNDUP(P26,1)</f>
        <v>4742.4000000000005</v>
      </c>
      <c r="S26" s="106">
        <f t="shared" ref="S26:S49" si="7">ROUNDUP(Q26,1)</f>
        <v>4028.5</v>
      </c>
    </row>
    <row r="27" spans="1:20">
      <c r="A27" s="92" t="s">
        <v>98</v>
      </c>
      <c r="B27" s="92" t="s">
        <v>95</v>
      </c>
      <c r="C27" s="92">
        <v>33.9</v>
      </c>
      <c r="D27" s="92">
        <v>28.814999999999998</v>
      </c>
      <c r="E27" s="92">
        <v>24.408000000000001</v>
      </c>
      <c r="F27" s="93" t="s">
        <v>49</v>
      </c>
      <c r="G27" s="93">
        <v>2</v>
      </c>
      <c r="I27" s="92">
        <v>206758</v>
      </c>
      <c r="J27" s="112">
        <f>D27*PONUDA!$J$3+(D27*PONUDA!$J$3*$L$2)</f>
        <v>217.1066175</v>
      </c>
      <c r="K27" s="112">
        <f>E27*PONUDA!$J$3+(E27*PONUDA!$J$3*$L$2)</f>
        <v>183.90207600000002</v>
      </c>
      <c r="N27" s="112">
        <f t="shared" si="0"/>
        <v>34.577999999999996</v>
      </c>
      <c r="O27" s="112">
        <f t="shared" si="1"/>
        <v>29.2896</v>
      </c>
      <c r="P27" s="106">
        <f>N27*PONUDA!$J$3</f>
        <v>260.527941</v>
      </c>
      <c r="Q27" s="106">
        <f>O27*PONUDA!$J$3</f>
        <v>220.68249120000002</v>
      </c>
      <c r="R27" s="106">
        <f t="shared" ref="R27:R39" si="8">ROUNDUP(P27,1)</f>
        <v>260.60000000000002</v>
      </c>
      <c r="S27" s="106">
        <f t="shared" ref="S27:S39" si="9">ROUNDUP(Q27,1)</f>
        <v>220.7</v>
      </c>
    </row>
    <row r="28" spans="1:20">
      <c r="A28" s="92" t="s">
        <v>99</v>
      </c>
      <c r="B28" s="92" t="s">
        <v>80</v>
      </c>
      <c r="C28" s="92">
        <v>129.5</v>
      </c>
      <c r="D28" s="92">
        <v>111.37</v>
      </c>
      <c r="E28" s="92">
        <v>95.83</v>
      </c>
      <c r="F28" s="93" t="s">
        <v>54</v>
      </c>
      <c r="G28" s="93">
        <v>2</v>
      </c>
      <c r="I28" s="92">
        <v>204806</v>
      </c>
      <c r="J28" s="112">
        <f>D28*PONUDA!$J$3+(D28*PONUDA!$J$3*$L$2)</f>
        <v>839.11726500000009</v>
      </c>
      <c r="K28" s="112">
        <f>E28*PONUDA!$J$3+(E28*PONUDA!$J$3*$L$2)</f>
        <v>722.03113500000006</v>
      </c>
      <c r="N28" s="112">
        <f t="shared" si="0"/>
        <v>133.64400000000001</v>
      </c>
      <c r="O28" s="112">
        <f t="shared" si="1"/>
        <v>114.996</v>
      </c>
      <c r="P28" s="106">
        <f>N28*PONUDA!$J$3</f>
        <v>1006.9407180000001</v>
      </c>
      <c r="Q28" s="106">
        <f>O28*PONUDA!$J$3</f>
        <v>866.43736200000001</v>
      </c>
      <c r="R28" s="106">
        <f t="shared" si="8"/>
        <v>1007</v>
      </c>
      <c r="S28" s="106">
        <f t="shared" si="9"/>
        <v>866.5</v>
      </c>
    </row>
    <row r="29" spans="1:20">
      <c r="A29" s="92" t="s">
        <v>100</v>
      </c>
      <c r="B29" s="92" t="s">
        <v>80</v>
      </c>
      <c r="C29" s="92">
        <v>88.09</v>
      </c>
      <c r="D29" s="92">
        <v>73.995599999999996</v>
      </c>
      <c r="E29" s="92">
        <v>61.662999999999997</v>
      </c>
      <c r="F29" s="93" t="s">
        <v>50</v>
      </c>
      <c r="G29" s="93">
        <v>2</v>
      </c>
      <c r="I29" s="92">
        <v>204787</v>
      </c>
      <c r="J29" s="112">
        <f>D29*PONUDA!$J$3+(D29*PONUDA!$J$3*$L$2)</f>
        <v>557.51984819999996</v>
      </c>
      <c r="K29" s="112">
        <f>E29*PONUDA!$J$3+(E29*PONUDA!$J$3*$L$2)</f>
        <v>464.5998735</v>
      </c>
      <c r="N29" s="112">
        <f t="shared" si="0"/>
        <v>88.794719999999998</v>
      </c>
      <c r="O29" s="112">
        <f t="shared" si="1"/>
        <v>73.995599999999996</v>
      </c>
      <c r="P29" s="106">
        <f>N29*PONUDA!$J$3</f>
        <v>669.02381783999999</v>
      </c>
      <c r="Q29" s="106">
        <f>O29*PONUDA!$J$3</f>
        <v>557.51984819999996</v>
      </c>
      <c r="R29" s="106">
        <f t="shared" si="8"/>
        <v>669.1</v>
      </c>
      <c r="S29" s="106">
        <f t="shared" si="9"/>
        <v>557.6</v>
      </c>
    </row>
    <row r="30" spans="1:20">
      <c r="A30" s="92" t="s">
        <v>55</v>
      </c>
      <c r="B30" s="92" t="s">
        <v>101</v>
      </c>
      <c r="D30" s="92">
        <v>35</v>
      </c>
      <c r="E30" s="92">
        <v>35</v>
      </c>
      <c r="G30" s="93">
        <v>1</v>
      </c>
      <c r="J30" s="112">
        <f>D30*PONUDA!$J$3+(D30*PONUDA!$J$3*$L$2)</f>
        <v>263.70750000000004</v>
      </c>
      <c r="K30" s="112">
        <f>E30*PONUDA!$J$3+(E30*PONUDA!$J$3*$L$2)</f>
        <v>263.70750000000004</v>
      </c>
      <c r="N30" s="112">
        <f t="shared" si="0"/>
        <v>42</v>
      </c>
      <c r="O30" s="112">
        <f t="shared" si="1"/>
        <v>42</v>
      </c>
      <c r="P30" s="106">
        <f>N30*PONUDA!$J$3</f>
        <v>316.44900000000001</v>
      </c>
      <c r="Q30" s="106">
        <f>O30*PONUDA!$J$3</f>
        <v>316.44900000000001</v>
      </c>
      <c r="R30" s="106">
        <f t="shared" si="8"/>
        <v>316.5</v>
      </c>
      <c r="S30" s="106">
        <f t="shared" si="9"/>
        <v>316.5</v>
      </c>
    </row>
    <row r="31" spans="1:20">
      <c r="J31" s="112">
        <f>D31*PONUDA!$J$3+(D31*PONUDA!$J$3*$L$2)</f>
        <v>0</v>
      </c>
      <c r="K31" s="112">
        <f>E31*PONUDA!$J$3+(E31*PONUDA!$J$3*$L$2)</f>
        <v>0</v>
      </c>
      <c r="N31" s="112">
        <f t="shared" si="0"/>
        <v>0</v>
      </c>
      <c r="O31" s="112">
        <f t="shared" si="1"/>
        <v>0</v>
      </c>
      <c r="P31" s="106">
        <f>N31*PONUDA!$J$3</f>
        <v>0</v>
      </c>
      <c r="Q31" s="106">
        <f>O31*PONUDA!$J$3</f>
        <v>0</v>
      </c>
      <c r="R31" s="106">
        <f t="shared" si="8"/>
        <v>0</v>
      </c>
      <c r="S31" s="106">
        <f t="shared" si="9"/>
        <v>0</v>
      </c>
    </row>
    <row r="32" spans="1:20">
      <c r="J32" s="112">
        <f>D32*PONUDA!$J$3+(D32*PONUDA!$J$3*$L$2)</f>
        <v>0</v>
      </c>
      <c r="K32" s="112">
        <f>E32*PONUDA!$J$3+(E32*PONUDA!$J$3*$L$2)</f>
        <v>0</v>
      </c>
      <c r="N32" s="112">
        <f t="shared" si="0"/>
        <v>0</v>
      </c>
      <c r="O32" s="112">
        <f t="shared" si="1"/>
        <v>0</v>
      </c>
      <c r="P32" s="106">
        <f>N32*PONUDA!$J$3</f>
        <v>0</v>
      </c>
      <c r="Q32" s="106">
        <f>O32*PONUDA!$J$3</f>
        <v>0</v>
      </c>
      <c r="R32" s="106">
        <f t="shared" si="8"/>
        <v>0</v>
      </c>
      <c r="S32" s="106">
        <f t="shared" si="9"/>
        <v>0</v>
      </c>
    </row>
    <row r="33" spans="10:19">
      <c r="J33" s="112">
        <f>D33*PONUDA!$J$3+(D33*PONUDA!$J$3*$L$2)</f>
        <v>0</v>
      </c>
      <c r="K33" s="112">
        <f>E33*PONUDA!$J$3+(E33*PONUDA!$J$3*$L$2)</f>
        <v>0</v>
      </c>
      <c r="N33" s="112">
        <f t="shared" si="0"/>
        <v>0</v>
      </c>
      <c r="O33" s="112">
        <f t="shared" si="1"/>
        <v>0</v>
      </c>
      <c r="P33" s="106">
        <f>N33*PONUDA!$J$3</f>
        <v>0</v>
      </c>
      <c r="Q33" s="106">
        <f>O33*PONUDA!$J$3</f>
        <v>0</v>
      </c>
      <c r="R33" s="106">
        <f t="shared" si="8"/>
        <v>0</v>
      </c>
      <c r="S33" s="106">
        <f t="shared" si="9"/>
        <v>0</v>
      </c>
    </row>
    <row r="34" spans="10:19">
      <c r="J34" s="112">
        <f>D34*PONUDA!$J$3+(D34*PONUDA!$J$3*$L$2)</f>
        <v>0</v>
      </c>
      <c r="K34" s="112">
        <f>E34*PONUDA!$J$3+(E34*PONUDA!$J$3*$L$2)</f>
        <v>0</v>
      </c>
      <c r="N34" s="112">
        <f t="shared" si="0"/>
        <v>0</v>
      </c>
      <c r="O34" s="112">
        <f t="shared" si="1"/>
        <v>0</v>
      </c>
      <c r="P34" s="106">
        <f>N34*PONUDA!$J$3</f>
        <v>0</v>
      </c>
      <c r="Q34" s="106">
        <f>O34*PONUDA!$J$3</f>
        <v>0</v>
      </c>
      <c r="R34" s="106">
        <f t="shared" si="8"/>
        <v>0</v>
      </c>
      <c r="S34" s="106">
        <f t="shared" si="9"/>
        <v>0</v>
      </c>
    </row>
    <row r="35" spans="10:19">
      <c r="J35" s="112">
        <f>D35*PONUDA!$J$3+(D35*PONUDA!$J$3*$L$2)</f>
        <v>0</v>
      </c>
      <c r="K35" s="112">
        <f>E35*PONUDA!$J$3+(E35*PONUDA!$J$3*$L$2)</f>
        <v>0</v>
      </c>
      <c r="N35" s="112">
        <f t="shared" si="0"/>
        <v>0</v>
      </c>
      <c r="O35" s="112">
        <f t="shared" si="1"/>
        <v>0</v>
      </c>
      <c r="P35" s="106">
        <f>N35*PONUDA!$J$3</f>
        <v>0</v>
      </c>
      <c r="Q35" s="106">
        <f>O35*PONUDA!$J$3</f>
        <v>0</v>
      </c>
      <c r="R35" s="106">
        <f t="shared" si="8"/>
        <v>0</v>
      </c>
      <c r="S35" s="106">
        <f t="shared" si="9"/>
        <v>0</v>
      </c>
    </row>
    <row r="36" spans="10:19">
      <c r="J36" s="112">
        <f>D36*PONUDA!$J$3+(D36*PONUDA!$J$3*$L$2)</f>
        <v>0</v>
      </c>
      <c r="K36" s="112">
        <f>E36*PONUDA!$J$3+(E36*PONUDA!$J$3*$L$2)</f>
        <v>0</v>
      </c>
      <c r="N36" s="112">
        <f t="shared" si="0"/>
        <v>0</v>
      </c>
      <c r="O36" s="112">
        <f t="shared" si="1"/>
        <v>0</v>
      </c>
      <c r="P36" s="106">
        <f>N36*PONUDA!$J$3</f>
        <v>0</v>
      </c>
      <c r="Q36" s="106">
        <f>O36*PONUDA!$J$3</f>
        <v>0</v>
      </c>
      <c r="R36" s="106">
        <f t="shared" si="8"/>
        <v>0</v>
      </c>
      <c r="S36" s="106">
        <f t="shared" si="9"/>
        <v>0</v>
      </c>
    </row>
    <row r="37" spans="10:19">
      <c r="J37" s="112">
        <f>D37*PONUDA!$J$3+(D37*PONUDA!$J$3*$L$2)</f>
        <v>0</v>
      </c>
      <c r="K37" s="112">
        <f>E37*PONUDA!$J$3+(E37*PONUDA!$J$3*$L$2)</f>
        <v>0</v>
      </c>
      <c r="N37" s="112">
        <f t="shared" ref="N37:N57" si="10">D37+(D37*$M$2)</f>
        <v>0</v>
      </c>
      <c r="O37" s="112">
        <f t="shared" ref="O37:O57" si="11">E37+(E37*$M$2)</f>
        <v>0</v>
      </c>
      <c r="P37" s="106">
        <f>N37*PONUDA!$J$3</f>
        <v>0</v>
      </c>
      <c r="Q37" s="106">
        <f>O37*PONUDA!$J$3</f>
        <v>0</v>
      </c>
      <c r="R37" s="106">
        <f t="shared" si="8"/>
        <v>0</v>
      </c>
      <c r="S37" s="106">
        <f t="shared" si="9"/>
        <v>0</v>
      </c>
    </row>
    <row r="38" spans="10:19">
      <c r="J38" s="112">
        <f>D38*PONUDA!$J$3+(D38*PONUDA!$J$3*$L$2)</f>
        <v>0</v>
      </c>
      <c r="K38" s="112">
        <f>E38*PONUDA!$J$3+(E38*PONUDA!$J$3*$L$2)</f>
        <v>0</v>
      </c>
      <c r="N38" s="112">
        <f t="shared" si="10"/>
        <v>0</v>
      </c>
      <c r="O38" s="112">
        <f t="shared" si="11"/>
        <v>0</v>
      </c>
      <c r="P38" s="106">
        <f>N38*PONUDA!$J$3</f>
        <v>0</v>
      </c>
      <c r="Q38" s="106">
        <f>O38*PONUDA!$J$3</f>
        <v>0</v>
      </c>
      <c r="R38" s="106">
        <f t="shared" si="8"/>
        <v>0</v>
      </c>
      <c r="S38" s="106">
        <f t="shared" si="9"/>
        <v>0</v>
      </c>
    </row>
    <row r="39" spans="10:19">
      <c r="J39" s="112">
        <f>D39*PONUDA!$J$3+(D39*PONUDA!$J$3*$L$2)</f>
        <v>0</v>
      </c>
      <c r="K39" s="112">
        <f>E39*PONUDA!$J$3+(E39*PONUDA!$J$3*$L$2)</f>
        <v>0</v>
      </c>
      <c r="N39" s="112">
        <f t="shared" si="10"/>
        <v>0</v>
      </c>
      <c r="O39" s="112">
        <f t="shared" si="11"/>
        <v>0</v>
      </c>
      <c r="P39" s="106">
        <f>N39*PONUDA!$J$3</f>
        <v>0</v>
      </c>
      <c r="Q39" s="106">
        <f>O39*PONUDA!$J$3</f>
        <v>0</v>
      </c>
      <c r="R39" s="106">
        <f t="shared" si="8"/>
        <v>0</v>
      </c>
      <c r="S39" s="106">
        <f t="shared" si="9"/>
        <v>0</v>
      </c>
    </row>
    <row r="40" spans="10:19">
      <c r="J40" s="112">
        <f>D40*PONUDA!$J$3+(D40*PONUDA!$J$3*$L$2)</f>
        <v>0</v>
      </c>
      <c r="K40" s="112">
        <f>E40*PONUDA!$J$3+(E40*PONUDA!$J$3*$L$2)</f>
        <v>0</v>
      </c>
      <c r="N40" s="112">
        <f t="shared" si="10"/>
        <v>0</v>
      </c>
      <c r="O40" s="112">
        <f t="shared" si="11"/>
        <v>0</v>
      </c>
      <c r="R40" s="106">
        <f t="shared" si="6"/>
        <v>0</v>
      </c>
      <c r="S40" s="106">
        <f t="shared" si="7"/>
        <v>0</v>
      </c>
    </row>
    <row r="41" spans="10:19">
      <c r="J41" s="112">
        <f>D41*PONUDA!$J$3+(D41*PONUDA!$J$3*$L$2)</f>
        <v>0</v>
      </c>
      <c r="K41" s="112">
        <f>E41*PONUDA!$J$3+(E41*PONUDA!$J$3*$L$2)</f>
        <v>0</v>
      </c>
      <c r="N41" s="112">
        <f t="shared" si="10"/>
        <v>0</v>
      </c>
      <c r="O41" s="112">
        <f t="shared" si="11"/>
        <v>0</v>
      </c>
      <c r="R41" s="106">
        <f t="shared" si="6"/>
        <v>0</v>
      </c>
      <c r="S41" s="106">
        <f t="shared" si="7"/>
        <v>0</v>
      </c>
    </row>
    <row r="42" spans="10:19">
      <c r="J42" s="112">
        <f>D42*PONUDA!$J$3+(D42*PONUDA!$J$3*$L$2)</f>
        <v>0</v>
      </c>
      <c r="K42" s="112">
        <f>E42*PONUDA!$J$3+(E42*PONUDA!$J$3*$L$2)</f>
        <v>0</v>
      </c>
      <c r="N42" s="112">
        <f t="shared" si="10"/>
        <v>0</v>
      </c>
      <c r="O42" s="112">
        <f t="shared" si="11"/>
        <v>0</v>
      </c>
      <c r="R42" s="106">
        <f t="shared" si="6"/>
        <v>0</v>
      </c>
      <c r="S42" s="106">
        <f t="shared" si="7"/>
        <v>0</v>
      </c>
    </row>
    <row r="43" spans="10:19">
      <c r="J43" s="112">
        <f>D43*PONUDA!$J$3+(D43*PONUDA!$J$3*$L$2)</f>
        <v>0</v>
      </c>
      <c r="K43" s="112">
        <f>E43*PONUDA!$J$3+(E43*PONUDA!$J$3*$L$2)</f>
        <v>0</v>
      </c>
      <c r="N43" s="112">
        <f t="shared" si="10"/>
        <v>0</v>
      </c>
      <c r="O43" s="112">
        <f t="shared" si="11"/>
        <v>0</v>
      </c>
      <c r="R43" s="106">
        <f t="shared" si="6"/>
        <v>0</v>
      </c>
      <c r="S43" s="106">
        <f t="shared" si="7"/>
        <v>0</v>
      </c>
    </row>
    <row r="44" spans="10:19">
      <c r="J44" s="112">
        <f>D44*PONUDA!$J$3+(D44*PONUDA!$J$3*$L$2)</f>
        <v>0</v>
      </c>
      <c r="K44" s="112">
        <f>E44*PONUDA!$J$3+(E44*PONUDA!$J$3*$L$2)</f>
        <v>0</v>
      </c>
      <c r="N44" s="112">
        <f t="shared" si="10"/>
        <v>0</v>
      </c>
      <c r="O44" s="112">
        <f t="shared" si="11"/>
        <v>0</v>
      </c>
      <c r="R44" s="106">
        <f t="shared" si="6"/>
        <v>0</v>
      </c>
      <c r="S44" s="106">
        <f t="shared" si="7"/>
        <v>0</v>
      </c>
    </row>
    <row r="45" spans="10:19">
      <c r="J45" s="112">
        <f>D45*PONUDA!$J$3+(D45*PONUDA!$J$3*$L$2)</f>
        <v>0</v>
      </c>
      <c r="K45" s="112">
        <f>E45*PONUDA!$J$3+(E45*PONUDA!$J$3*$L$2)</f>
        <v>0</v>
      </c>
      <c r="N45" s="112">
        <f t="shared" si="10"/>
        <v>0</v>
      </c>
      <c r="O45" s="112">
        <f t="shared" si="11"/>
        <v>0</v>
      </c>
      <c r="R45" s="106">
        <f t="shared" si="6"/>
        <v>0</v>
      </c>
      <c r="S45" s="106">
        <f t="shared" si="7"/>
        <v>0</v>
      </c>
    </row>
    <row r="46" spans="10:19">
      <c r="J46" s="112">
        <f>D46*PONUDA!$J$3+(D46*PONUDA!$J$3*$L$2)</f>
        <v>0</v>
      </c>
      <c r="K46" s="112">
        <f>E46*PONUDA!$J$3+(E46*PONUDA!$J$3*$L$2)</f>
        <v>0</v>
      </c>
      <c r="N46" s="112">
        <f t="shared" si="10"/>
        <v>0</v>
      </c>
      <c r="O46" s="112">
        <f t="shared" si="11"/>
        <v>0</v>
      </c>
      <c r="R46" s="106">
        <f t="shared" si="6"/>
        <v>0</v>
      </c>
      <c r="S46" s="106">
        <f t="shared" si="7"/>
        <v>0</v>
      </c>
    </row>
    <row r="47" spans="10:19">
      <c r="J47" s="112">
        <f>D47*PONUDA!$J$3+(D47*PONUDA!$J$3*$L$2)</f>
        <v>0</v>
      </c>
      <c r="K47" s="112">
        <f>E47*PONUDA!$J$3+(E47*PONUDA!$J$3*$L$2)</f>
        <v>0</v>
      </c>
      <c r="N47" s="112">
        <f t="shared" si="10"/>
        <v>0</v>
      </c>
      <c r="O47" s="112">
        <f t="shared" si="11"/>
        <v>0</v>
      </c>
      <c r="R47" s="106">
        <f t="shared" si="6"/>
        <v>0</v>
      </c>
      <c r="S47" s="106">
        <f t="shared" si="7"/>
        <v>0</v>
      </c>
    </row>
    <row r="48" spans="10:19">
      <c r="J48" s="112">
        <f>D48*PONUDA!$J$3+(D48*PONUDA!$J$3*$L$2)</f>
        <v>0</v>
      </c>
      <c r="K48" s="112">
        <f>E48*PONUDA!$J$3+(E48*PONUDA!$J$3*$L$2)</f>
        <v>0</v>
      </c>
      <c r="N48" s="112">
        <f t="shared" si="10"/>
        <v>0</v>
      </c>
      <c r="O48" s="112">
        <f t="shared" si="11"/>
        <v>0</v>
      </c>
      <c r="R48" s="106">
        <f t="shared" si="6"/>
        <v>0</v>
      </c>
      <c r="S48" s="106">
        <f t="shared" si="7"/>
        <v>0</v>
      </c>
    </row>
    <row r="49" spans="10:19">
      <c r="J49" s="112">
        <f>D49*PONUDA!$J$3+(D49*PONUDA!$J$3*$L$2)</f>
        <v>0</v>
      </c>
      <c r="K49" s="112">
        <f>E49*PONUDA!$J$3+(E49*PONUDA!$J$3*$L$2)</f>
        <v>0</v>
      </c>
      <c r="N49" s="112">
        <f t="shared" si="10"/>
        <v>0</v>
      </c>
      <c r="O49" s="112">
        <f t="shared" si="11"/>
        <v>0</v>
      </c>
      <c r="R49" s="106">
        <f t="shared" si="6"/>
        <v>0</v>
      </c>
      <c r="S49" s="106">
        <f t="shared" si="7"/>
        <v>0</v>
      </c>
    </row>
    <row r="50" spans="10:19">
      <c r="J50" s="112">
        <f>D50*PONUDA!$J$3+(D50*PONUDA!$J$3*$L$2)</f>
        <v>0</v>
      </c>
      <c r="K50" s="112">
        <f>E50*PONUDA!$J$3+(E50*PONUDA!$J$3*$L$2)</f>
        <v>0</v>
      </c>
      <c r="N50" s="112">
        <f t="shared" si="10"/>
        <v>0</v>
      </c>
      <c r="O50" s="112">
        <f t="shared" si="11"/>
        <v>0</v>
      </c>
    </row>
    <row r="51" spans="10:19">
      <c r="J51" s="112">
        <f>D51*PONUDA!$J$3+(D51*PONUDA!$J$3*$L$2)</f>
        <v>0</v>
      </c>
      <c r="K51" s="112">
        <f>E51*PONUDA!$J$3+(E51*PONUDA!$J$3*$L$2)</f>
        <v>0</v>
      </c>
      <c r="N51" s="112">
        <f t="shared" si="10"/>
        <v>0</v>
      </c>
      <c r="O51" s="112">
        <f t="shared" si="11"/>
        <v>0</v>
      </c>
    </row>
    <row r="52" spans="10:19">
      <c r="J52" s="112">
        <f>D52*PONUDA!$J$3+(D52*PONUDA!$J$3*$L$2)</f>
        <v>0</v>
      </c>
      <c r="K52" s="112">
        <f>E52*PONUDA!$J$3+(E52*PONUDA!$J$3*$L$2)</f>
        <v>0</v>
      </c>
      <c r="N52" s="112">
        <f t="shared" si="10"/>
        <v>0</v>
      </c>
      <c r="O52" s="112">
        <f t="shared" si="11"/>
        <v>0</v>
      </c>
    </row>
    <row r="53" spans="10:19">
      <c r="J53" s="112">
        <f>D53*PONUDA!$J$3+(D53*PONUDA!$J$3*$L$2)</f>
        <v>0</v>
      </c>
      <c r="K53" s="112">
        <f>E53*PONUDA!$J$3+(E53*PONUDA!$J$3*$L$2)</f>
        <v>0</v>
      </c>
      <c r="N53" s="112">
        <f t="shared" si="10"/>
        <v>0</v>
      </c>
      <c r="O53" s="112">
        <f t="shared" si="11"/>
        <v>0</v>
      </c>
    </row>
    <row r="54" spans="10:19">
      <c r="J54" s="112">
        <f>D54*PONUDA!$J$3+(D54*PONUDA!$J$3*$L$2)</f>
        <v>0</v>
      </c>
      <c r="K54" s="112">
        <f>E54*PONUDA!$J$3+(E54*PONUDA!$J$3*$L$2)</f>
        <v>0</v>
      </c>
      <c r="N54" s="112">
        <f t="shared" si="10"/>
        <v>0</v>
      </c>
      <c r="O54" s="112">
        <f t="shared" si="11"/>
        <v>0</v>
      </c>
    </row>
    <row r="55" spans="10:19">
      <c r="J55" s="112">
        <f>D55*PONUDA!$J$3+(D55*PONUDA!$J$3*$L$2)</f>
        <v>0</v>
      </c>
      <c r="K55" s="112">
        <f>E55*PONUDA!$J$3+(E55*PONUDA!$J$3*$L$2)</f>
        <v>0</v>
      </c>
      <c r="N55" s="112">
        <f t="shared" si="10"/>
        <v>0</v>
      </c>
      <c r="O55" s="112">
        <f t="shared" si="11"/>
        <v>0</v>
      </c>
    </row>
    <row r="56" spans="10:19">
      <c r="J56" s="112">
        <f>D56*PONUDA!$J$3+(D56*PONUDA!$J$3*$L$2)</f>
        <v>0</v>
      </c>
      <c r="K56" s="112">
        <f>E56*PONUDA!$J$3+(E56*PONUDA!$J$3*$L$2)</f>
        <v>0</v>
      </c>
      <c r="N56" s="112">
        <f t="shared" si="10"/>
        <v>0</v>
      </c>
      <c r="O56" s="112">
        <f t="shared" si="11"/>
        <v>0</v>
      </c>
    </row>
    <row r="57" spans="10:19">
      <c r="J57" s="112">
        <f>D57*PONUDA!$J$3+(D57*PONUDA!$J$3*$L$2)</f>
        <v>0</v>
      </c>
      <c r="K57" s="112">
        <f>E57*PONUDA!$J$3+(E57*PONUDA!$J$3*$L$2)</f>
        <v>0</v>
      </c>
      <c r="N57" s="112">
        <f t="shared" si="10"/>
        <v>0</v>
      </c>
      <c r="O57" s="112">
        <f t="shared" si="11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B10"/>
  <sheetViews>
    <sheetView workbookViewId="0">
      <selection activeCell="A7" sqref="A7:Q23"/>
    </sheetView>
  </sheetViews>
  <sheetFormatPr defaultRowHeight="12.75"/>
  <cols>
    <col min="2" max="2" width="10" bestFit="1" customWidth="1"/>
  </cols>
  <sheetData>
    <row r="5" spans="2:2">
      <c r="B5" s="58"/>
    </row>
    <row r="6" spans="2:2">
      <c r="B6" s="58"/>
    </row>
    <row r="7" spans="2:2">
      <c r="B7" s="58"/>
    </row>
    <row r="8" spans="2:2">
      <c r="B8" s="58"/>
    </row>
    <row r="9" spans="2:2">
      <c r="B9" s="58"/>
    </row>
    <row r="10" spans="2:2">
      <c r="B10" s="5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PONUDA</vt:lpstr>
      <vt:lpstr>KOP</vt:lpstr>
      <vt:lpstr>Sheet1</vt:lpstr>
      <vt:lpstr>PONUDA!Print_Area</vt:lpstr>
    </vt:vector>
  </TitlesOfParts>
  <Company>Belje d.d.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Windows User</cp:lastModifiedBy>
  <cp:lastPrinted>2022-04-13T06:25:03Z</cp:lastPrinted>
  <dcterms:created xsi:type="dcterms:W3CDTF">2012-01-19T12:35:24Z</dcterms:created>
  <dcterms:modified xsi:type="dcterms:W3CDTF">2022-09-19T13:02:29Z</dcterms:modified>
</cp:coreProperties>
</file>